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D96" i="3" l="1"/>
  <c r="AF31" i="3" l="1"/>
  <c r="L87" i="3" l="1"/>
  <c r="K87" i="3"/>
  <c r="K88" i="3" s="1"/>
  <c r="K93" i="3" s="1"/>
  <c r="J87" i="3"/>
  <c r="L86" i="3"/>
  <c r="K86" i="3"/>
  <c r="J86" i="3"/>
  <c r="F87" i="3"/>
  <c r="E87" i="3"/>
  <c r="D87" i="3"/>
  <c r="F86" i="3"/>
  <c r="E86" i="3"/>
  <c r="D86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B32" i="3"/>
  <c r="L103" i="3"/>
  <c r="K103" i="3"/>
  <c r="J103" i="3"/>
  <c r="F103" i="3"/>
  <c r="E103" i="3"/>
  <c r="D103" i="3"/>
  <c r="L102" i="3"/>
  <c r="K102" i="3"/>
  <c r="J102" i="3"/>
  <c r="F102" i="3"/>
  <c r="E102" i="3"/>
  <c r="D102" i="3"/>
  <c r="L101" i="3"/>
  <c r="K101" i="3"/>
  <c r="J101" i="3"/>
  <c r="F101" i="3"/>
  <c r="E101" i="3"/>
  <c r="D101" i="3"/>
  <c r="L100" i="3"/>
  <c r="K100" i="3"/>
  <c r="J100" i="3"/>
  <c r="F100" i="3"/>
  <c r="E100" i="3"/>
  <c r="D100" i="3"/>
  <c r="L99" i="3"/>
  <c r="K99" i="3"/>
  <c r="J99" i="3"/>
  <c r="F99" i="3"/>
  <c r="E99" i="3"/>
  <c r="D99" i="3"/>
  <c r="L98" i="3"/>
  <c r="K98" i="3"/>
  <c r="J98" i="3"/>
  <c r="F98" i="3"/>
  <c r="E98" i="3"/>
  <c r="D98" i="3"/>
  <c r="L91" i="3"/>
  <c r="L94" i="3" s="1"/>
  <c r="K91" i="3"/>
  <c r="K94" i="3" s="1"/>
  <c r="J91" i="3"/>
  <c r="J94" i="3" s="1"/>
  <c r="F91" i="3"/>
  <c r="F94" i="3" s="1"/>
  <c r="E91" i="3"/>
  <c r="E94" i="3" s="1"/>
  <c r="D91" i="3"/>
  <c r="D94" i="3" s="1"/>
  <c r="O88" i="3"/>
  <c r="O87" i="3"/>
  <c r="O86" i="3"/>
  <c r="L88" i="3"/>
  <c r="L93" i="3" s="1"/>
  <c r="J92" i="3"/>
  <c r="J95" i="3" s="1"/>
  <c r="E88" i="3"/>
  <c r="E93" i="3" s="1"/>
  <c r="D88" i="3" l="1"/>
  <c r="D93" i="3" s="1"/>
  <c r="N88" i="3"/>
  <c r="P88" i="3" s="1"/>
  <c r="J88" i="3"/>
  <c r="J93" i="3" s="1"/>
  <c r="J96" i="3" s="1"/>
  <c r="D92" i="3"/>
  <c r="D95" i="3" s="1"/>
  <c r="K92" i="3"/>
  <c r="K95" i="3" s="1"/>
  <c r="N86" i="3"/>
  <c r="P86" i="3" s="1"/>
  <c r="E92" i="3"/>
  <c r="E95" i="3" s="1"/>
  <c r="L92" i="3"/>
  <c r="L95" i="3" s="1"/>
  <c r="N87" i="3"/>
  <c r="P87" i="3" s="1"/>
  <c r="F92" i="3"/>
  <c r="F95" i="3" s="1"/>
  <c r="F88" i="3"/>
  <c r="F93" i="3" s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L97" i="3" l="1"/>
  <c r="L96" i="3"/>
  <c r="D97" i="3"/>
  <c r="E97" i="3"/>
  <c r="E96" i="3"/>
  <c r="F96" i="3"/>
  <c r="F97" i="3"/>
  <c r="J97" i="3"/>
  <c r="K97" i="3"/>
  <c r="K96" i="3"/>
</calcChain>
</file>

<file path=xl/sharedStrings.xml><?xml version="1.0" encoding="utf-8"?>
<sst xmlns="http://schemas.openxmlformats.org/spreadsheetml/2006/main" count="250" uniqueCount="118">
  <si>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</si>
  <si>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</si>
  <si>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</si>
  <si>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</si>
  <si>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</si>
  <si>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</si>
  <si>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</si>
  <si>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</si>
  <si>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</si>
  <si>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</si>
  <si>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</si>
  <si>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</si>
  <si>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</si>
  <si>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</si>
  <si>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</si>
  <si>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</si>
  <si>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</si>
  <si>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</si>
  <si>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</si>
  <si>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</si>
  <si>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</si>
  <si>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</si>
  <si>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</si>
  <si>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</si>
  <si>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</si>
  <si>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</si>
  <si>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</si>
  <si>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</si>
  <si>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</si>
  <si>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</si>
  <si>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</si>
  <si>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</si>
  <si>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</si>
  <si>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</si>
  <si>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</si>
  <si>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</si>
  <si>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</si>
  <si>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</si>
  <si>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Устюжна</t>
  </si>
  <si>
    <t xml:space="preserve"> 0,4 Устюжна ТСН 1 ао</t>
  </si>
  <si>
    <t xml:space="preserve"> 0,4 Устюжна ТСН 2 ао</t>
  </si>
  <si>
    <t xml:space="preserve"> 10 Устюжна Т 1 ап</t>
  </si>
  <si>
    <t xml:space="preserve"> 10 Устюжна Т 2 ап</t>
  </si>
  <si>
    <t xml:space="preserve"> 10 Устюжна-Авангард ао</t>
  </si>
  <si>
    <t xml:space="preserve"> 10 Устюжна-Горсеть ао</t>
  </si>
  <si>
    <t xml:space="preserve"> 10 Устюжна-Горсеть ао RS</t>
  </si>
  <si>
    <t xml:space="preserve"> 10 Устюжна-з.д.ЖБИ ао</t>
  </si>
  <si>
    <t xml:space="preserve"> 10 Устюжна-з.д.ЖБИ ао RS</t>
  </si>
  <si>
    <t xml:space="preserve"> 10 Устюжна-Кр.Жуковец ао</t>
  </si>
  <si>
    <t xml:space="preserve"> 10 Устюжна-к.с.Соболево ао</t>
  </si>
  <si>
    <t xml:space="preserve"> 10 Устюжна-к.с.Степачево ао</t>
  </si>
  <si>
    <t xml:space="preserve"> 10 Устюжна-Самойлово ао</t>
  </si>
  <si>
    <t xml:space="preserve"> 10 Устюжна-Сафронцево ао</t>
  </si>
  <si>
    <t xml:space="preserve"> 10 Устюжна-Слуды ао</t>
  </si>
  <si>
    <t xml:space="preserve"> 10 Устюжна-СХТ ао</t>
  </si>
  <si>
    <t xml:space="preserve"> 10 Устюжна-Сырзавод ао</t>
  </si>
  <si>
    <t xml:space="preserve"> 10 Устюжна-Сырзавод ао RS</t>
  </si>
  <si>
    <t xml:space="preserve"> 110 Устюжна СОМВ ао</t>
  </si>
  <si>
    <t xml:space="preserve"> 110 Устюжна СОМВ ап</t>
  </si>
  <si>
    <t xml:space="preserve"> 110 Устюжна Т 1 ап</t>
  </si>
  <si>
    <t xml:space="preserve"> 110 Устюжна Т 2 ап</t>
  </si>
  <si>
    <t xml:space="preserve"> 110 Устюжна-Покровская ао</t>
  </si>
  <si>
    <t xml:space="preserve"> 110 Устюжна-Покровская ап</t>
  </si>
  <si>
    <t xml:space="preserve"> 110 Устюжна-Устюженская ао</t>
  </si>
  <si>
    <t xml:space="preserve"> 110 Устюжна-Устюженская ап</t>
  </si>
  <si>
    <t xml:space="preserve"> 35 Устюжна-Мочальская ао</t>
  </si>
  <si>
    <t xml:space="preserve"> 35 Устюжна-Мочальская ап</t>
  </si>
  <si>
    <t xml:space="preserve"> 35 Устюжна-Подольская ао</t>
  </si>
  <si>
    <t xml:space="preserve"> 35 Устюжна-Подольская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</si>
  <si>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</si>
  <si>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</si>
  <si>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</si>
  <si>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</si>
  <si>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</si>
  <si>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</si>
  <si>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</si>
  <si>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</si>
  <si>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</si>
  <si>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</si>
  <si>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</si>
  <si>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</si>
  <si>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</si>
  <si>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</si>
  <si>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</si>
  <si>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</si>
  <si>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</si>
  <si>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</si>
  <si>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</si>
  <si>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</si>
  <si>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</si>
  <si>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</si>
  <si>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S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</si>
  <si>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</si>
  <si>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</si>
  <si>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</si>
  <si>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</si>
  <si>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</si>
  <si>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</si>
  <si>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</si>
  <si>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</si>
  <si>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</si>
  <si>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</si>
  <si>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</si>
  <si>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</si>
  <si>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</si>
  <si>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</si>
  <si>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</si>
  <si>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</si>
  <si>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</si>
  <si>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</si>
  <si>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</si>
  <si>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</si>
  <si>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</si>
  <si>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</si>
  <si>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</si>
  <si>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Т-1,Т-2 17.06.2015 г. ПС Устюжна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</si>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</sst>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0" fillId="0" borderId="0" xfId="0" applyFill="1" applyBorder="1" applyAlignment="1"/>
    <xf numFmtId="0" fontId="13" fillId="0" borderId="3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/>
    <xf numFmtId="4" fontId="14" fillId="0" borderId="26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/>
    <xf numFmtId="1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4" borderId="29" xfId="0" applyFill="1" applyBorder="1" applyAlignment="1">
      <alignment horizontal="center" vertical="center"/>
    </xf>
    <xf numFmtId="4" fontId="3" fillId="0" borderId="0" xfId="0" applyNumberFormat="1" applyFont="1"/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6" fontId="2" fillId="0" borderId="0" xfId="0" applyNumberFormat="1" applyFont="1"/>
    <xf numFmtId="166" fontId="2" fillId="6" borderId="0" xfId="0" applyNumberFormat="1" applyFont="1" applyFill="1"/>
    <xf numFmtId="0" fontId="13" fillId="3" borderId="35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0" fillId="0" borderId="0" xfId="0" applyAlignme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4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Z2" sqref="Z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Устюжна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2" t="s">
        <v>41</v>
      </c>
      <c r="E6" s="132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1" t="s">
        <v>68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2.48</v>
      </c>
      <c r="C7" s="73">
        <v>1.6</v>
      </c>
      <c r="D7" s="73">
        <v>1270</v>
      </c>
      <c r="E7" s="73">
        <v>1640</v>
      </c>
      <c r="F7" s="73">
        <v>38</v>
      </c>
      <c r="G7" s="73">
        <v>658.4</v>
      </c>
      <c r="H7" s="73">
        <v>657.6</v>
      </c>
      <c r="I7" s="73">
        <v>722.4</v>
      </c>
      <c r="J7" s="73">
        <v>722.4</v>
      </c>
      <c r="K7" s="73">
        <v>135.9375</v>
      </c>
      <c r="L7" s="73">
        <v>42.25</v>
      </c>
      <c r="M7" s="73">
        <v>150.25</v>
      </c>
      <c r="N7" s="73">
        <v>80</v>
      </c>
      <c r="O7" s="73">
        <v>239</v>
      </c>
      <c r="P7" s="73">
        <v>154.5</v>
      </c>
      <c r="Q7" s="73">
        <v>106.75</v>
      </c>
      <c r="R7" s="73">
        <v>586.4</v>
      </c>
      <c r="S7" s="73">
        <v>586.4</v>
      </c>
      <c r="T7" s="73">
        <v>0</v>
      </c>
      <c r="U7" s="73">
        <v>0</v>
      </c>
      <c r="V7" s="73">
        <v>1639</v>
      </c>
      <c r="W7" s="73">
        <v>2024</v>
      </c>
      <c r="X7" s="73">
        <v>9411.6</v>
      </c>
      <c r="Y7" s="73">
        <v>0</v>
      </c>
      <c r="Z7" s="73">
        <v>0</v>
      </c>
      <c r="AA7" s="73">
        <v>13444.2</v>
      </c>
      <c r="AB7" s="73">
        <v>0</v>
      </c>
      <c r="AC7" s="73">
        <v>0</v>
      </c>
      <c r="AD7" s="73">
        <v>0</v>
      </c>
      <c r="AE7" s="74">
        <v>0</v>
      </c>
      <c r="AF7" s="136"/>
    </row>
    <row r="8" spans="1:54" x14ac:dyDescent="0.2">
      <c r="A8" s="75" t="s">
        <v>4</v>
      </c>
      <c r="B8" s="76">
        <v>2.52</v>
      </c>
      <c r="C8" s="76">
        <v>1.5</v>
      </c>
      <c r="D8" s="76">
        <v>1140</v>
      </c>
      <c r="E8" s="76">
        <v>1390</v>
      </c>
      <c r="F8" s="76">
        <v>32.125</v>
      </c>
      <c r="G8" s="76">
        <v>587.20000000000005</v>
      </c>
      <c r="H8" s="76">
        <v>587.20000000000005</v>
      </c>
      <c r="I8" s="76">
        <v>603.6</v>
      </c>
      <c r="J8" s="76">
        <v>603.6</v>
      </c>
      <c r="K8" s="76">
        <v>126</v>
      </c>
      <c r="L8" s="76">
        <v>34.75</v>
      </c>
      <c r="M8" s="76">
        <v>145.75</v>
      </c>
      <c r="N8" s="76">
        <v>63</v>
      </c>
      <c r="O8" s="76">
        <v>208</v>
      </c>
      <c r="P8" s="76">
        <v>143</v>
      </c>
      <c r="Q8" s="76">
        <v>91</v>
      </c>
      <c r="R8" s="76">
        <v>491.2</v>
      </c>
      <c r="S8" s="76">
        <v>491.6</v>
      </c>
      <c r="T8" s="76">
        <v>0</v>
      </c>
      <c r="U8" s="76">
        <v>0</v>
      </c>
      <c r="V8" s="76">
        <v>1452</v>
      </c>
      <c r="W8" s="76">
        <v>1749</v>
      </c>
      <c r="X8" s="76">
        <v>8916.6</v>
      </c>
      <c r="Y8" s="76">
        <v>0</v>
      </c>
      <c r="Z8" s="76">
        <v>0</v>
      </c>
      <c r="AA8" s="76">
        <v>12460.800000000001</v>
      </c>
      <c r="AB8" s="76">
        <v>0</v>
      </c>
      <c r="AC8" s="76">
        <v>0</v>
      </c>
      <c r="AD8" s="76">
        <v>0</v>
      </c>
      <c r="AE8" s="77">
        <v>0</v>
      </c>
      <c r="AF8" s="136"/>
    </row>
    <row r="9" spans="1:54" x14ac:dyDescent="0.2">
      <c r="A9" s="75" t="s">
        <v>5</v>
      </c>
      <c r="B9" s="76">
        <v>2.44</v>
      </c>
      <c r="C9" s="76">
        <v>1.5</v>
      </c>
      <c r="D9" s="76">
        <v>1070</v>
      </c>
      <c r="E9" s="76">
        <v>1300</v>
      </c>
      <c r="F9" s="76">
        <v>34.875</v>
      </c>
      <c r="G9" s="76">
        <v>529.6</v>
      </c>
      <c r="H9" s="76">
        <v>530</v>
      </c>
      <c r="I9" s="76">
        <v>543.6</v>
      </c>
      <c r="J9" s="76">
        <v>543.6</v>
      </c>
      <c r="K9" s="76">
        <v>117.375</v>
      </c>
      <c r="L9" s="76">
        <v>37.5</v>
      </c>
      <c r="M9" s="76">
        <v>142.25</v>
      </c>
      <c r="N9" s="76">
        <v>56</v>
      </c>
      <c r="O9" s="76">
        <v>199</v>
      </c>
      <c r="P9" s="76">
        <v>145.5</v>
      </c>
      <c r="Q9" s="76">
        <v>90.75</v>
      </c>
      <c r="R9" s="76">
        <v>464.8</v>
      </c>
      <c r="S9" s="76">
        <v>464</v>
      </c>
      <c r="T9" s="76">
        <v>0</v>
      </c>
      <c r="U9" s="76">
        <v>0</v>
      </c>
      <c r="V9" s="76">
        <v>1375</v>
      </c>
      <c r="W9" s="76">
        <v>1650</v>
      </c>
      <c r="X9" s="76">
        <v>8718.6</v>
      </c>
      <c r="Y9" s="76">
        <v>0</v>
      </c>
      <c r="Z9" s="76">
        <v>0</v>
      </c>
      <c r="AA9" s="76">
        <v>12064.800000000001</v>
      </c>
      <c r="AB9" s="76">
        <v>0</v>
      </c>
      <c r="AC9" s="76">
        <v>0</v>
      </c>
      <c r="AD9" s="76">
        <v>0</v>
      </c>
      <c r="AE9" s="77">
        <v>0</v>
      </c>
      <c r="AF9" s="136"/>
    </row>
    <row r="10" spans="1:54" x14ac:dyDescent="0.2">
      <c r="A10" s="133" t="s">
        <v>6</v>
      </c>
      <c r="B10" s="134">
        <v>2.48</v>
      </c>
      <c r="C10" s="134">
        <v>1.5</v>
      </c>
      <c r="D10" s="134">
        <v>1020</v>
      </c>
      <c r="E10" s="134">
        <v>1270</v>
      </c>
      <c r="F10" s="134">
        <v>34.625</v>
      </c>
      <c r="G10" s="134">
        <v>511.2</v>
      </c>
      <c r="H10" s="134">
        <v>510.8</v>
      </c>
      <c r="I10" s="134">
        <v>516</v>
      </c>
      <c r="J10" s="134">
        <v>516</v>
      </c>
      <c r="K10" s="134">
        <v>121.875</v>
      </c>
      <c r="L10" s="134">
        <v>20</v>
      </c>
      <c r="M10" s="134">
        <v>148.25</v>
      </c>
      <c r="N10" s="134">
        <v>53</v>
      </c>
      <c r="O10" s="134">
        <v>186</v>
      </c>
      <c r="P10" s="134">
        <v>145.25</v>
      </c>
      <c r="Q10" s="134">
        <v>87</v>
      </c>
      <c r="R10" s="134">
        <v>468</v>
      </c>
      <c r="S10" s="134">
        <v>468.8</v>
      </c>
      <c r="T10" s="134">
        <v>0</v>
      </c>
      <c r="U10" s="134">
        <v>0</v>
      </c>
      <c r="V10" s="134">
        <v>1342</v>
      </c>
      <c r="W10" s="134">
        <v>1617</v>
      </c>
      <c r="X10" s="134">
        <v>8441.4</v>
      </c>
      <c r="Y10" s="134">
        <v>0</v>
      </c>
      <c r="Z10" s="134">
        <v>0</v>
      </c>
      <c r="AA10" s="134">
        <v>11708.4</v>
      </c>
      <c r="AB10" s="134">
        <v>0</v>
      </c>
      <c r="AC10" s="134">
        <v>0</v>
      </c>
      <c r="AD10" s="134">
        <v>0</v>
      </c>
      <c r="AE10" s="135">
        <v>0</v>
      </c>
      <c r="AF10" s="137"/>
    </row>
    <row r="11" spans="1:54" x14ac:dyDescent="0.2">
      <c r="A11" s="75" t="s">
        <v>7</v>
      </c>
      <c r="B11" s="76">
        <v>2.44</v>
      </c>
      <c r="C11" s="76">
        <v>1.6</v>
      </c>
      <c r="D11" s="76">
        <v>1080</v>
      </c>
      <c r="E11" s="76">
        <v>1290</v>
      </c>
      <c r="F11" s="76">
        <v>35.75</v>
      </c>
      <c r="G11" s="76">
        <v>509.6</v>
      </c>
      <c r="H11" s="76">
        <v>510</v>
      </c>
      <c r="I11" s="76">
        <v>495.6</v>
      </c>
      <c r="J11" s="76">
        <v>495</v>
      </c>
      <c r="K11" s="76">
        <v>161.8125</v>
      </c>
      <c r="L11" s="76">
        <v>34.25</v>
      </c>
      <c r="M11" s="76">
        <v>153.75</v>
      </c>
      <c r="N11" s="76">
        <v>68</v>
      </c>
      <c r="O11" s="76">
        <v>191</v>
      </c>
      <c r="P11" s="76">
        <v>139.75</v>
      </c>
      <c r="Q11" s="76">
        <v>85.25</v>
      </c>
      <c r="R11" s="76">
        <v>484</v>
      </c>
      <c r="S11" s="76">
        <v>484</v>
      </c>
      <c r="T11" s="76">
        <v>0</v>
      </c>
      <c r="U11" s="76">
        <v>0</v>
      </c>
      <c r="V11" s="76">
        <v>1397</v>
      </c>
      <c r="W11" s="76">
        <v>1672</v>
      </c>
      <c r="X11" s="76">
        <v>8758.2000000000007</v>
      </c>
      <c r="Y11" s="76">
        <v>0</v>
      </c>
      <c r="Z11" s="76">
        <v>0</v>
      </c>
      <c r="AA11" s="76">
        <v>12144</v>
      </c>
      <c r="AB11" s="76">
        <v>0</v>
      </c>
      <c r="AC11" s="76">
        <v>0</v>
      </c>
      <c r="AD11" s="76">
        <v>0</v>
      </c>
      <c r="AE11" s="77">
        <v>0</v>
      </c>
      <c r="AF11" s="136"/>
    </row>
    <row r="12" spans="1:54" x14ac:dyDescent="0.2">
      <c r="A12" s="75" t="s">
        <v>8</v>
      </c>
      <c r="B12" s="76">
        <v>2.56</v>
      </c>
      <c r="C12" s="76">
        <v>1.5</v>
      </c>
      <c r="D12" s="76">
        <v>1150</v>
      </c>
      <c r="E12" s="76">
        <v>1360</v>
      </c>
      <c r="F12" s="76">
        <v>35.25</v>
      </c>
      <c r="G12" s="76">
        <v>559.20000000000005</v>
      </c>
      <c r="H12" s="76">
        <v>559.20000000000005</v>
      </c>
      <c r="I12" s="76">
        <v>477.6</v>
      </c>
      <c r="J12" s="76">
        <v>477.6</v>
      </c>
      <c r="K12" s="76">
        <v>185.0625</v>
      </c>
      <c r="L12" s="76">
        <v>35.5</v>
      </c>
      <c r="M12" s="76">
        <v>171.75</v>
      </c>
      <c r="N12" s="76">
        <v>106</v>
      </c>
      <c r="O12" s="76">
        <v>197</v>
      </c>
      <c r="P12" s="76">
        <v>138.25</v>
      </c>
      <c r="Q12" s="76">
        <v>85</v>
      </c>
      <c r="R12" s="76">
        <v>521.6</v>
      </c>
      <c r="S12" s="76">
        <v>521.6</v>
      </c>
      <c r="T12" s="76">
        <v>0</v>
      </c>
      <c r="U12" s="76">
        <v>0</v>
      </c>
      <c r="V12" s="76">
        <v>1562</v>
      </c>
      <c r="W12" s="76">
        <v>1793</v>
      </c>
      <c r="X12" s="76">
        <v>8830.8000000000011</v>
      </c>
      <c r="Y12" s="76">
        <v>0</v>
      </c>
      <c r="Z12" s="76">
        <v>0</v>
      </c>
      <c r="AA12" s="76">
        <v>12513.6</v>
      </c>
      <c r="AB12" s="76">
        <v>0</v>
      </c>
      <c r="AC12" s="76">
        <v>0</v>
      </c>
      <c r="AD12" s="76">
        <v>0</v>
      </c>
      <c r="AE12" s="77">
        <v>0</v>
      </c>
      <c r="AF12" s="136"/>
    </row>
    <row r="13" spans="1:54" x14ac:dyDescent="0.2">
      <c r="A13" s="75" t="s">
        <v>9</v>
      </c>
      <c r="B13" s="76">
        <v>2.56</v>
      </c>
      <c r="C13" s="76">
        <v>1.7</v>
      </c>
      <c r="D13" s="76">
        <v>1430</v>
      </c>
      <c r="E13" s="76">
        <v>1640</v>
      </c>
      <c r="F13" s="76">
        <v>32.25</v>
      </c>
      <c r="G13" s="76">
        <v>741.6</v>
      </c>
      <c r="H13" s="76">
        <v>741.2</v>
      </c>
      <c r="I13" s="76">
        <v>638.4</v>
      </c>
      <c r="J13" s="76">
        <v>638.4</v>
      </c>
      <c r="K13" s="76">
        <v>218.4375</v>
      </c>
      <c r="L13" s="76">
        <v>20.75</v>
      </c>
      <c r="M13" s="76">
        <v>244.5</v>
      </c>
      <c r="N13" s="76">
        <v>115</v>
      </c>
      <c r="O13" s="76">
        <v>244</v>
      </c>
      <c r="P13" s="76">
        <v>166.75</v>
      </c>
      <c r="Q13" s="76">
        <v>100.5</v>
      </c>
      <c r="R13" s="76">
        <v>552</v>
      </c>
      <c r="S13" s="76">
        <v>552</v>
      </c>
      <c r="T13" s="76">
        <v>0</v>
      </c>
      <c r="U13" s="76">
        <v>0</v>
      </c>
      <c r="V13" s="76">
        <v>1914</v>
      </c>
      <c r="W13" s="76">
        <v>2145</v>
      </c>
      <c r="X13" s="76">
        <v>9127.8000000000011</v>
      </c>
      <c r="Y13" s="76">
        <v>0</v>
      </c>
      <c r="Z13" s="76">
        <v>0</v>
      </c>
      <c r="AA13" s="76">
        <v>13569.6</v>
      </c>
      <c r="AB13" s="76">
        <v>0</v>
      </c>
      <c r="AC13" s="76">
        <v>0</v>
      </c>
      <c r="AD13" s="76">
        <v>0</v>
      </c>
      <c r="AE13" s="77">
        <v>0</v>
      </c>
      <c r="AF13" s="136"/>
    </row>
    <row r="14" spans="1:54" x14ac:dyDescent="0.2">
      <c r="A14" s="75" t="s">
        <v>10</v>
      </c>
      <c r="B14" s="76">
        <v>2.6</v>
      </c>
      <c r="C14" s="76">
        <v>1.7</v>
      </c>
      <c r="D14" s="76">
        <v>1670</v>
      </c>
      <c r="E14" s="76">
        <v>2010</v>
      </c>
      <c r="F14" s="76">
        <v>36.875</v>
      </c>
      <c r="G14" s="76">
        <v>933.6</v>
      </c>
      <c r="H14" s="76">
        <v>934</v>
      </c>
      <c r="I14" s="76">
        <v>871.2</v>
      </c>
      <c r="J14" s="76">
        <v>871.80000000000007</v>
      </c>
      <c r="K14" s="76">
        <v>213.5625</v>
      </c>
      <c r="L14" s="76">
        <v>28.5</v>
      </c>
      <c r="M14" s="76">
        <v>263</v>
      </c>
      <c r="N14" s="76">
        <v>103</v>
      </c>
      <c r="O14" s="76">
        <v>268</v>
      </c>
      <c r="P14" s="76">
        <v>187.5</v>
      </c>
      <c r="Q14" s="76">
        <v>155.5</v>
      </c>
      <c r="R14" s="76">
        <v>622.4</v>
      </c>
      <c r="S14" s="76">
        <v>622</v>
      </c>
      <c r="T14" s="76">
        <v>0</v>
      </c>
      <c r="U14" s="76">
        <v>0</v>
      </c>
      <c r="V14" s="76">
        <v>2200</v>
      </c>
      <c r="W14" s="76">
        <v>2552</v>
      </c>
      <c r="X14" s="76">
        <v>9787.8000000000011</v>
      </c>
      <c r="Y14" s="76">
        <v>0</v>
      </c>
      <c r="Z14" s="76">
        <v>0</v>
      </c>
      <c r="AA14" s="76">
        <v>14988.6</v>
      </c>
      <c r="AB14" s="76">
        <v>0</v>
      </c>
      <c r="AC14" s="76">
        <v>0</v>
      </c>
      <c r="AD14" s="76">
        <v>0</v>
      </c>
      <c r="AE14" s="77">
        <v>0</v>
      </c>
      <c r="AF14" s="136"/>
    </row>
    <row r="15" spans="1:54" x14ac:dyDescent="0.2">
      <c r="A15" s="75" t="s">
        <v>11</v>
      </c>
      <c r="B15" s="76">
        <v>2.6</v>
      </c>
      <c r="C15" s="76">
        <v>1.4000000000000001</v>
      </c>
      <c r="D15" s="76">
        <v>1930</v>
      </c>
      <c r="E15" s="76">
        <v>2420</v>
      </c>
      <c r="F15" s="76">
        <v>38</v>
      </c>
      <c r="G15" s="76">
        <v>1161.6000000000001</v>
      </c>
      <c r="H15" s="76">
        <v>1161.6000000000001</v>
      </c>
      <c r="I15" s="76">
        <v>916.80000000000007</v>
      </c>
      <c r="J15" s="76">
        <v>916.2</v>
      </c>
      <c r="K15" s="76">
        <v>181.6875</v>
      </c>
      <c r="L15" s="76">
        <v>42.75</v>
      </c>
      <c r="M15" s="76">
        <v>287.5</v>
      </c>
      <c r="N15" s="76">
        <v>106</v>
      </c>
      <c r="O15" s="76">
        <v>276</v>
      </c>
      <c r="P15" s="76">
        <v>226.5</v>
      </c>
      <c r="Q15" s="76">
        <v>216.75</v>
      </c>
      <c r="R15" s="76">
        <v>897.6</v>
      </c>
      <c r="S15" s="76">
        <v>898</v>
      </c>
      <c r="T15" s="76">
        <v>0</v>
      </c>
      <c r="U15" s="76">
        <v>0</v>
      </c>
      <c r="V15" s="76">
        <v>2475</v>
      </c>
      <c r="W15" s="76">
        <v>2981</v>
      </c>
      <c r="X15" s="76">
        <v>11088</v>
      </c>
      <c r="Y15" s="76">
        <v>0</v>
      </c>
      <c r="Z15" s="76">
        <v>0</v>
      </c>
      <c r="AA15" s="76">
        <v>17080.8</v>
      </c>
      <c r="AB15" s="76">
        <v>0</v>
      </c>
      <c r="AC15" s="76">
        <v>0</v>
      </c>
      <c r="AD15" s="76">
        <v>0</v>
      </c>
      <c r="AE15" s="77">
        <v>0</v>
      </c>
      <c r="AF15" s="136"/>
    </row>
    <row r="16" spans="1:54" x14ac:dyDescent="0.2">
      <c r="A16" s="133" t="s">
        <v>12</v>
      </c>
      <c r="B16" s="134">
        <v>2.64</v>
      </c>
      <c r="C16" s="134">
        <v>1.7</v>
      </c>
      <c r="D16" s="134">
        <v>2110</v>
      </c>
      <c r="E16" s="134">
        <v>2730</v>
      </c>
      <c r="F16" s="134">
        <v>51.125</v>
      </c>
      <c r="G16" s="134">
        <v>1214.4000000000001</v>
      </c>
      <c r="H16" s="134">
        <v>1214.4000000000001</v>
      </c>
      <c r="I16" s="134">
        <v>1003.2</v>
      </c>
      <c r="J16" s="134">
        <v>1003.2</v>
      </c>
      <c r="K16" s="134">
        <v>180</v>
      </c>
      <c r="L16" s="134">
        <v>66.5</v>
      </c>
      <c r="M16" s="134">
        <v>305.5</v>
      </c>
      <c r="N16" s="134">
        <v>114</v>
      </c>
      <c r="O16" s="134">
        <v>308</v>
      </c>
      <c r="P16" s="134">
        <v>294</v>
      </c>
      <c r="Q16" s="134">
        <v>230</v>
      </c>
      <c r="R16" s="134">
        <v>1083.2</v>
      </c>
      <c r="S16" s="134">
        <v>1083.2</v>
      </c>
      <c r="T16" s="134">
        <v>0</v>
      </c>
      <c r="U16" s="134">
        <v>0</v>
      </c>
      <c r="V16" s="134">
        <v>2596</v>
      </c>
      <c r="W16" s="134">
        <v>3245</v>
      </c>
      <c r="X16" s="134">
        <v>10909.800000000001</v>
      </c>
      <c r="Y16" s="134">
        <v>0</v>
      </c>
      <c r="Z16" s="134">
        <v>0</v>
      </c>
      <c r="AA16" s="134">
        <v>17311.8</v>
      </c>
      <c r="AB16" s="134">
        <v>0</v>
      </c>
      <c r="AC16" s="134">
        <v>0</v>
      </c>
      <c r="AD16" s="134">
        <v>0</v>
      </c>
      <c r="AE16" s="135">
        <v>0</v>
      </c>
      <c r="AF16" s="137"/>
    </row>
    <row r="17" spans="1:32" x14ac:dyDescent="0.2">
      <c r="A17" s="75" t="s">
        <v>13</v>
      </c>
      <c r="B17" s="76">
        <v>2.68</v>
      </c>
      <c r="C17" s="76">
        <v>1.7</v>
      </c>
      <c r="D17" s="76">
        <v>2030</v>
      </c>
      <c r="E17" s="76">
        <v>2620</v>
      </c>
      <c r="F17" s="76">
        <v>44.125</v>
      </c>
      <c r="G17" s="76">
        <v>1236.8</v>
      </c>
      <c r="H17" s="76">
        <v>1236.8</v>
      </c>
      <c r="I17" s="76">
        <v>904.80000000000007</v>
      </c>
      <c r="J17" s="76">
        <v>904.80000000000007</v>
      </c>
      <c r="K17" s="76">
        <v>175.125</v>
      </c>
      <c r="L17" s="76">
        <v>35.25</v>
      </c>
      <c r="M17" s="76">
        <v>269.75</v>
      </c>
      <c r="N17" s="76">
        <v>111</v>
      </c>
      <c r="O17" s="76">
        <v>265</v>
      </c>
      <c r="P17" s="76">
        <v>281.5</v>
      </c>
      <c r="Q17" s="76">
        <v>265.75</v>
      </c>
      <c r="R17" s="76">
        <v>1076.8</v>
      </c>
      <c r="S17" s="76">
        <v>1076.4000000000001</v>
      </c>
      <c r="T17" s="76">
        <v>0</v>
      </c>
      <c r="U17" s="76">
        <v>0</v>
      </c>
      <c r="V17" s="76">
        <v>2530</v>
      </c>
      <c r="W17" s="76">
        <v>3146</v>
      </c>
      <c r="X17" s="76">
        <v>10771.2</v>
      </c>
      <c r="Y17" s="76">
        <v>0</v>
      </c>
      <c r="Z17" s="76">
        <v>0</v>
      </c>
      <c r="AA17" s="76">
        <v>17001.599999999999</v>
      </c>
      <c r="AB17" s="76">
        <v>0</v>
      </c>
      <c r="AC17" s="76">
        <v>0</v>
      </c>
      <c r="AD17" s="76">
        <v>0</v>
      </c>
      <c r="AE17" s="77">
        <v>0</v>
      </c>
      <c r="AF17" s="136"/>
    </row>
    <row r="18" spans="1:32" x14ac:dyDescent="0.2">
      <c r="A18" s="75" t="s">
        <v>14</v>
      </c>
      <c r="B18" s="76">
        <v>2.72</v>
      </c>
      <c r="C18" s="76">
        <v>1.6</v>
      </c>
      <c r="D18" s="76">
        <v>2050</v>
      </c>
      <c r="E18" s="76">
        <v>2460</v>
      </c>
      <c r="F18" s="76">
        <v>46.5</v>
      </c>
      <c r="G18" s="76">
        <v>1194.4000000000001</v>
      </c>
      <c r="H18" s="76">
        <v>1194.4000000000001</v>
      </c>
      <c r="I18" s="76">
        <v>864</v>
      </c>
      <c r="J18" s="76">
        <v>864</v>
      </c>
      <c r="K18" s="76">
        <v>196.3125</v>
      </c>
      <c r="L18" s="76">
        <v>41</v>
      </c>
      <c r="M18" s="76">
        <v>232.25</v>
      </c>
      <c r="N18" s="76">
        <v>127</v>
      </c>
      <c r="O18" s="76">
        <v>284</v>
      </c>
      <c r="P18" s="76">
        <v>282.5</v>
      </c>
      <c r="Q18" s="76">
        <v>228.25</v>
      </c>
      <c r="R18" s="76">
        <v>1016.8000000000001</v>
      </c>
      <c r="S18" s="76">
        <v>1016.8000000000001</v>
      </c>
      <c r="T18" s="76">
        <v>0</v>
      </c>
      <c r="U18" s="76">
        <v>0</v>
      </c>
      <c r="V18" s="76">
        <v>2486</v>
      </c>
      <c r="W18" s="76">
        <v>2992</v>
      </c>
      <c r="X18" s="76">
        <v>10744.800000000001</v>
      </c>
      <c r="Y18" s="76">
        <v>0</v>
      </c>
      <c r="Z18" s="76">
        <v>0</v>
      </c>
      <c r="AA18" s="76">
        <v>16764</v>
      </c>
      <c r="AB18" s="76">
        <v>0</v>
      </c>
      <c r="AC18" s="76">
        <v>0</v>
      </c>
      <c r="AD18" s="76">
        <v>0</v>
      </c>
      <c r="AE18" s="77">
        <v>0</v>
      </c>
      <c r="AF18" s="136"/>
    </row>
    <row r="19" spans="1:32" x14ac:dyDescent="0.2">
      <c r="A19" s="75" t="s">
        <v>15</v>
      </c>
      <c r="B19" s="76">
        <v>2.72</v>
      </c>
      <c r="C19" s="76">
        <v>1.7</v>
      </c>
      <c r="D19" s="76">
        <v>1930</v>
      </c>
      <c r="E19" s="76">
        <v>2390</v>
      </c>
      <c r="F19" s="76">
        <v>42.125</v>
      </c>
      <c r="G19" s="76">
        <v>1137.6000000000001</v>
      </c>
      <c r="H19" s="76">
        <v>1136</v>
      </c>
      <c r="I19" s="76">
        <v>892.80000000000007</v>
      </c>
      <c r="J19" s="76">
        <v>891.6</v>
      </c>
      <c r="K19" s="76">
        <v>199.5</v>
      </c>
      <c r="L19" s="76">
        <v>65.25</v>
      </c>
      <c r="M19" s="76">
        <v>226</v>
      </c>
      <c r="N19" s="76">
        <v>118</v>
      </c>
      <c r="O19" s="76">
        <v>262</v>
      </c>
      <c r="P19" s="76">
        <v>226.75</v>
      </c>
      <c r="Q19" s="76">
        <v>182.5</v>
      </c>
      <c r="R19" s="76">
        <v>977.6</v>
      </c>
      <c r="S19" s="76">
        <v>976.4</v>
      </c>
      <c r="T19" s="76">
        <v>0</v>
      </c>
      <c r="U19" s="76">
        <v>0</v>
      </c>
      <c r="V19" s="76">
        <v>2409</v>
      </c>
      <c r="W19" s="76">
        <v>2838</v>
      </c>
      <c r="X19" s="76">
        <v>11022</v>
      </c>
      <c r="Y19" s="76">
        <v>0</v>
      </c>
      <c r="Z19" s="76">
        <v>0</v>
      </c>
      <c r="AA19" s="76">
        <v>16783.8</v>
      </c>
      <c r="AB19" s="76">
        <v>0</v>
      </c>
      <c r="AC19" s="76">
        <v>0</v>
      </c>
      <c r="AD19" s="76">
        <v>0</v>
      </c>
      <c r="AE19" s="77">
        <v>0</v>
      </c>
      <c r="AF19" s="136"/>
    </row>
    <row r="20" spans="1:32" x14ac:dyDescent="0.2">
      <c r="A20" s="75" t="s">
        <v>16</v>
      </c>
      <c r="B20" s="76">
        <v>2.7600000000000002</v>
      </c>
      <c r="C20" s="76">
        <v>1.5</v>
      </c>
      <c r="D20" s="76">
        <v>2060</v>
      </c>
      <c r="E20" s="76">
        <v>2510</v>
      </c>
      <c r="F20" s="76">
        <v>34.5</v>
      </c>
      <c r="G20" s="76">
        <v>1166.4000000000001</v>
      </c>
      <c r="H20" s="76">
        <v>1168</v>
      </c>
      <c r="I20" s="76">
        <v>859.2</v>
      </c>
      <c r="J20" s="76">
        <v>861</v>
      </c>
      <c r="K20" s="76">
        <v>232.6875</v>
      </c>
      <c r="L20" s="76">
        <v>66.25</v>
      </c>
      <c r="M20" s="76">
        <v>245.5</v>
      </c>
      <c r="N20" s="76">
        <v>107</v>
      </c>
      <c r="O20" s="76">
        <v>262</v>
      </c>
      <c r="P20" s="76">
        <v>307</v>
      </c>
      <c r="Q20" s="76">
        <v>260</v>
      </c>
      <c r="R20" s="76">
        <v>1053.5999999999999</v>
      </c>
      <c r="S20" s="76">
        <v>1055.2</v>
      </c>
      <c r="T20" s="76">
        <v>0</v>
      </c>
      <c r="U20" s="76">
        <v>0</v>
      </c>
      <c r="V20" s="76">
        <v>2552</v>
      </c>
      <c r="W20" s="76">
        <v>3014</v>
      </c>
      <c r="X20" s="76">
        <v>10408.200000000001</v>
      </c>
      <c r="Y20" s="76">
        <v>0</v>
      </c>
      <c r="Z20" s="76">
        <v>0</v>
      </c>
      <c r="AA20" s="76">
        <v>16519.8</v>
      </c>
      <c r="AB20" s="76">
        <v>0</v>
      </c>
      <c r="AC20" s="76">
        <v>0</v>
      </c>
      <c r="AD20" s="76">
        <v>0</v>
      </c>
      <c r="AE20" s="77">
        <v>0</v>
      </c>
      <c r="AF20" s="136"/>
    </row>
    <row r="21" spans="1:32" x14ac:dyDescent="0.2">
      <c r="A21" s="75" t="s">
        <v>17</v>
      </c>
      <c r="B21" s="76">
        <v>2.7600000000000002</v>
      </c>
      <c r="C21" s="76">
        <v>1.9000000000000001</v>
      </c>
      <c r="D21" s="76">
        <v>1950</v>
      </c>
      <c r="E21" s="76">
        <v>2520</v>
      </c>
      <c r="F21" s="76">
        <v>44.125</v>
      </c>
      <c r="G21" s="76">
        <v>1105.6000000000001</v>
      </c>
      <c r="H21" s="76">
        <v>1105.2</v>
      </c>
      <c r="I21" s="76">
        <v>817.2</v>
      </c>
      <c r="J21" s="76">
        <v>817.2</v>
      </c>
      <c r="K21" s="76">
        <v>178.5</v>
      </c>
      <c r="L21" s="76">
        <v>51</v>
      </c>
      <c r="M21" s="76">
        <v>213.75</v>
      </c>
      <c r="N21" s="76">
        <v>117</v>
      </c>
      <c r="O21" s="76">
        <v>261</v>
      </c>
      <c r="P21" s="76">
        <v>309.75</v>
      </c>
      <c r="Q21" s="76">
        <v>251.25</v>
      </c>
      <c r="R21" s="76">
        <v>1130.4000000000001</v>
      </c>
      <c r="S21" s="76">
        <v>1130.4000000000001</v>
      </c>
      <c r="T21" s="76">
        <v>0</v>
      </c>
      <c r="U21" s="76">
        <v>0</v>
      </c>
      <c r="V21" s="76">
        <v>2420</v>
      </c>
      <c r="W21" s="76">
        <v>3025</v>
      </c>
      <c r="X21" s="76">
        <v>10388.4</v>
      </c>
      <c r="Y21" s="76">
        <v>0</v>
      </c>
      <c r="Z21" s="76">
        <v>0</v>
      </c>
      <c r="AA21" s="76">
        <v>16361.4</v>
      </c>
      <c r="AB21" s="76">
        <v>0</v>
      </c>
      <c r="AC21" s="76">
        <v>0</v>
      </c>
      <c r="AD21" s="76">
        <v>0</v>
      </c>
      <c r="AE21" s="77">
        <v>0</v>
      </c>
      <c r="AF21" s="136"/>
    </row>
    <row r="22" spans="1:32" x14ac:dyDescent="0.2">
      <c r="A22" s="75" t="s">
        <v>18</v>
      </c>
      <c r="B22" s="76">
        <v>2.7600000000000002</v>
      </c>
      <c r="C22" s="76">
        <v>1.6</v>
      </c>
      <c r="D22" s="76">
        <v>1950</v>
      </c>
      <c r="E22" s="76">
        <v>2650</v>
      </c>
      <c r="F22" s="76">
        <v>43.375</v>
      </c>
      <c r="G22" s="76">
        <v>1125.6000000000001</v>
      </c>
      <c r="H22" s="76">
        <v>1126.4000000000001</v>
      </c>
      <c r="I22" s="76">
        <v>808.80000000000007</v>
      </c>
      <c r="J22" s="76">
        <v>808.80000000000007</v>
      </c>
      <c r="K22" s="76">
        <v>155.8125</v>
      </c>
      <c r="L22" s="76">
        <v>42.5</v>
      </c>
      <c r="M22" s="76">
        <v>217.25</v>
      </c>
      <c r="N22" s="76">
        <v>113</v>
      </c>
      <c r="O22" s="76">
        <v>292</v>
      </c>
      <c r="P22" s="76">
        <v>292.75</v>
      </c>
      <c r="Q22" s="76">
        <v>237.75</v>
      </c>
      <c r="R22" s="76">
        <v>1279.2</v>
      </c>
      <c r="S22" s="76">
        <v>1279.2</v>
      </c>
      <c r="T22" s="76">
        <v>0</v>
      </c>
      <c r="U22" s="76">
        <v>0</v>
      </c>
      <c r="V22" s="76">
        <v>2398</v>
      </c>
      <c r="W22" s="76">
        <v>3124</v>
      </c>
      <c r="X22" s="76">
        <v>10540.2</v>
      </c>
      <c r="Y22" s="76">
        <v>0</v>
      </c>
      <c r="Z22" s="76">
        <v>0</v>
      </c>
      <c r="AA22" s="76">
        <v>16625.400000000001</v>
      </c>
      <c r="AB22" s="76">
        <v>0</v>
      </c>
      <c r="AC22" s="76">
        <v>0</v>
      </c>
      <c r="AD22" s="76">
        <v>0</v>
      </c>
      <c r="AE22" s="77">
        <v>0</v>
      </c>
      <c r="AF22" s="136"/>
    </row>
    <row r="23" spans="1:32" x14ac:dyDescent="0.2">
      <c r="A23" s="75" t="s">
        <v>19</v>
      </c>
      <c r="B23" s="76">
        <v>2.8000000000000003</v>
      </c>
      <c r="C23" s="76">
        <v>1.6</v>
      </c>
      <c r="D23" s="76">
        <v>1820</v>
      </c>
      <c r="E23" s="76">
        <v>2420</v>
      </c>
      <c r="F23" s="76">
        <v>43.375</v>
      </c>
      <c r="G23" s="76">
        <v>1044.8</v>
      </c>
      <c r="H23" s="76">
        <v>1044.8</v>
      </c>
      <c r="I23" s="76">
        <v>808.80000000000007</v>
      </c>
      <c r="J23" s="76">
        <v>808.2</v>
      </c>
      <c r="K23" s="76">
        <v>149.625</v>
      </c>
      <c r="L23" s="76">
        <v>69.75</v>
      </c>
      <c r="M23" s="76">
        <v>195.5</v>
      </c>
      <c r="N23" s="76">
        <v>97</v>
      </c>
      <c r="O23" s="76">
        <v>270</v>
      </c>
      <c r="P23" s="76">
        <v>242.25</v>
      </c>
      <c r="Q23" s="76">
        <v>208.25</v>
      </c>
      <c r="R23" s="76">
        <v>1118.4000000000001</v>
      </c>
      <c r="S23" s="76">
        <v>1118.4000000000001</v>
      </c>
      <c r="T23" s="76">
        <v>0</v>
      </c>
      <c r="U23" s="76">
        <v>0</v>
      </c>
      <c r="V23" s="76">
        <v>2299</v>
      </c>
      <c r="W23" s="76">
        <v>2860</v>
      </c>
      <c r="X23" s="76">
        <v>8124.6</v>
      </c>
      <c r="Y23" s="76">
        <v>640.20000000000005</v>
      </c>
      <c r="Z23" s="76">
        <v>363</v>
      </c>
      <c r="AA23" s="76">
        <v>13516.800000000001</v>
      </c>
      <c r="AB23" s="76">
        <v>0</v>
      </c>
      <c r="AC23" s="76">
        <v>0</v>
      </c>
      <c r="AD23" s="76">
        <v>0</v>
      </c>
      <c r="AE23" s="77">
        <v>0</v>
      </c>
      <c r="AF23" s="136"/>
    </row>
    <row r="24" spans="1:32" x14ac:dyDescent="0.2">
      <c r="A24" s="75" t="s">
        <v>20</v>
      </c>
      <c r="B24" s="76">
        <v>2.88</v>
      </c>
      <c r="C24" s="76">
        <v>1.3</v>
      </c>
      <c r="D24" s="76">
        <v>1780</v>
      </c>
      <c r="E24" s="76">
        <v>2480</v>
      </c>
      <c r="F24" s="76">
        <v>39.625</v>
      </c>
      <c r="G24" s="76">
        <v>1039.2</v>
      </c>
      <c r="H24" s="76">
        <v>1038.8</v>
      </c>
      <c r="I24" s="76">
        <v>842.4</v>
      </c>
      <c r="J24" s="76">
        <v>843</v>
      </c>
      <c r="K24" s="76">
        <v>165.75</v>
      </c>
      <c r="L24" s="76">
        <v>33.75</v>
      </c>
      <c r="M24" s="76">
        <v>218.75</v>
      </c>
      <c r="N24" s="76">
        <v>77</v>
      </c>
      <c r="O24" s="76">
        <v>265</v>
      </c>
      <c r="P24" s="76">
        <v>231.25</v>
      </c>
      <c r="Q24" s="76">
        <v>172.25</v>
      </c>
      <c r="R24" s="76">
        <v>1184</v>
      </c>
      <c r="S24" s="76">
        <v>1183.6000000000001</v>
      </c>
      <c r="T24" s="76">
        <v>0</v>
      </c>
      <c r="U24" s="76">
        <v>0</v>
      </c>
      <c r="V24" s="76">
        <v>2332</v>
      </c>
      <c r="W24" s="76">
        <v>2915</v>
      </c>
      <c r="X24" s="76">
        <v>3108.6</v>
      </c>
      <c r="Y24" s="76">
        <v>0</v>
      </c>
      <c r="Z24" s="76">
        <v>0</v>
      </c>
      <c r="AA24" s="76">
        <v>8817.6</v>
      </c>
      <c r="AB24" s="76">
        <v>0</v>
      </c>
      <c r="AC24" s="76">
        <v>0</v>
      </c>
      <c r="AD24" s="76">
        <v>0</v>
      </c>
      <c r="AE24" s="77">
        <v>0</v>
      </c>
      <c r="AF24" s="136"/>
    </row>
    <row r="25" spans="1:32" x14ac:dyDescent="0.2">
      <c r="A25" s="75" t="s">
        <v>21</v>
      </c>
      <c r="B25" s="76">
        <v>2.84</v>
      </c>
      <c r="C25" s="76">
        <v>1</v>
      </c>
      <c r="D25" s="76">
        <v>1820</v>
      </c>
      <c r="E25" s="76">
        <v>2620</v>
      </c>
      <c r="F25" s="76">
        <v>43.625</v>
      </c>
      <c r="G25" s="76">
        <v>992.80000000000007</v>
      </c>
      <c r="H25" s="76">
        <v>992.80000000000007</v>
      </c>
      <c r="I25" s="76">
        <v>961.2</v>
      </c>
      <c r="J25" s="76">
        <v>961.80000000000007</v>
      </c>
      <c r="K25" s="76">
        <v>207</v>
      </c>
      <c r="L25" s="76">
        <v>38.5</v>
      </c>
      <c r="M25" s="76">
        <v>254.25</v>
      </c>
      <c r="N25" s="76">
        <v>74</v>
      </c>
      <c r="O25" s="76">
        <v>280</v>
      </c>
      <c r="P25" s="76">
        <v>254</v>
      </c>
      <c r="Q25" s="76">
        <v>172.25</v>
      </c>
      <c r="R25" s="76">
        <v>1168</v>
      </c>
      <c r="S25" s="76">
        <v>1168.4000000000001</v>
      </c>
      <c r="T25" s="76">
        <v>0</v>
      </c>
      <c r="U25" s="76">
        <v>0</v>
      </c>
      <c r="V25" s="76">
        <v>2376</v>
      </c>
      <c r="W25" s="76">
        <v>3080</v>
      </c>
      <c r="X25" s="76">
        <v>3135</v>
      </c>
      <c r="Y25" s="76">
        <v>0</v>
      </c>
      <c r="Z25" s="76">
        <v>0</v>
      </c>
      <c r="AA25" s="76">
        <v>9101.4</v>
      </c>
      <c r="AB25" s="76">
        <v>0</v>
      </c>
      <c r="AC25" s="76">
        <v>0</v>
      </c>
      <c r="AD25" s="76">
        <v>0</v>
      </c>
      <c r="AE25" s="77">
        <v>0</v>
      </c>
      <c r="AF25" s="136"/>
    </row>
    <row r="26" spans="1:32" x14ac:dyDescent="0.2">
      <c r="A26" s="75" t="s">
        <v>22</v>
      </c>
      <c r="B26" s="76">
        <v>2.7600000000000002</v>
      </c>
      <c r="C26" s="76">
        <v>1.2</v>
      </c>
      <c r="D26" s="76">
        <v>1890</v>
      </c>
      <c r="E26" s="76">
        <v>2740</v>
      </c>
      <c r="F26" s="76">
        <v>40</v>
      </c>
      <c r="G26" s="76">
        <v>976</v>
      </c>
      <c r="H26" s="76">
        <v>976.4</v>
      </c>
      <c r="I26" s="76">
        <v>1027.2</v>
      </c>
      <c r="J26" s="76">
        <v>1026.5999999999999</v>
      </c>
      <c r="K26" s="76">
        <v>233.25</v>
      </c>
      <c r="L26" s="76">
        <v>62.75</v>
      </c>
      <c r="M26" s="76">
        <v>256.5</v>
      </c>
      <c r="N26" s="76">
        <v>99</v>
      </c>
      <c r="O26" s="76">
        <v>321</v>
      </c>
      <c r="P26" s="76">
        <v>261.75</v>
      </c>
      <c r="Q26" s="76">
        <v>190</v>
      </c>
      <c r="R26" s="76">
        <v>1177.6000000000001</v>
      </c>
      <c r="S26" s="76">
        <v>1177.2</v>
      </c>
      <c r="T26" s="76">
        <v>0</v>
      </c>
      <c r="U26" s="76">
        <v>0</v>
      </c>
      <c r="V26" s="76">
        <v>2475</v>
      </c>
      <c r="W26" s="76">
        <v>3223</v>
      </c>
      <c r="X26" s="76">
        <v>3867.6</v>
      </c>
      <c r="Y26" s="76">
        <v>0</v>
      </c>
      <c r="Z26" s="76">
        <v>0</v>
      </c>
      <c r="AA26" s="76">
        <v>10098</v>
      </c>
      <c r="AB26" s="76">
        <v>0</v>
      </c>
      <c r="AC26" s="76">
        <v>0</v>
      </c>
      <c r="AD26" s="76">
        <v>0</v>
      </c>
      <c r="AE26" s="77">
        <v>0</v>
      </c>
      <c r="AF26" s="136"/>
    </row>
    <row r="27" spans="1:32" x14ac:dyDescent="0.2">
      <c r="A27" s="75" t="s">
        <v>23</v>
      </c>
      <c r="B27" s="76">
        <v>2.68</v>
      </c>
      <c r="C27" s="76">
        <v>1</v>
      </c>
      <c r="D27" s="76">
        <v>1960</v>
      </c>
      <c r="E27" s="76">
        <v>2670</v>
      </c>
      <c r="F27" s="76">
        <v>41.75</v>
      </c>
      <c r="G27" s="76">
        <v>986.4</v>
      </c>
      <c r="H27" s="76">
        <v>986</v>
      </c>
      <c r="I27" s="76">
        <v>1093.2</v>
      </c>
      <c r="J27" s="76">
        <v>1093.8</v>
      </c>
      <c r="K27" s="76">
        <v>250.3125</v>
      </c>
      <c r="L27" s="76">
        <v>86</v>
      </c>
      <c r="M27" s="76">
        <v>258.25</v>
      </c>
      <c r="N27" s="76">
        <v>107</v>
      </c>
      <c r="O27" s="76">
        <v>337</v>
      </c>
      <c r="P27" s="76">
        <v>254.5</v>
      </c>
      <c r="Q27" s="76">
        <v>191.25</v>
      </c>
      <c r="R27" s="76">
        <v>1028</v>
      </c>
      <c r="S27" s="76">
        <v>1028</v>
      </c>
      <c r="T27" s="76">
        <v>0</v>
      </c>
      <c r="U27" s="76">
        <v>0</v>
      </c>
      <c r="V27" s="76">
        <v>2508</v>
      </c>
      <c r="W27" s="76">
        <v>3212</v>
      </c>
      <c r="X27" s="76">
        <v>3069</v>
      </c>
      <c r="Y27" s="76">
        <v>0</v>
      </c>
      <c r="Z27" s="76">
        <v>0</v>
      </c>
      <c r="AA27" s="76">
        <v>9299.4</v>
      </c>
      <c r="AB27" s="76">
        <v>0</v>
      </c>
      <c r="AC27" s="76">
        <v>0</v>
      </c>
      <c r="AD27" s="76">
        <v>0</v>
      </c>
      <c r="AE27" s="77">
        <v>0</v>
      </c>
      <c r="AF27" s="136"/>
    </row>
    <row r="28" spans="1:32" x14ac:dyDescent="0.2">
      <c r="A28" s="133" t="s">
        <v>24</v>
      </c>
      <c r="B28" s="134">
        <v>2.68</v>
      </c>
      <c r="C28" s="134">
        <v>1.4000000000000001</v>
      </c>
      <c r="D28" s="134">
        <v>2010</v>
      </c>
      <c r="E28" s="134">
        <v>2860</v>
      </c>
      <c r="F28" s="134">
        <v>49.625</v>
      </c>
      <c r="G28" s="134">
        <v>1026.4000000000001</v>
      </c>
      <c r="H28" s="134">
        <v>1026</v>
      </c>
      <c r="I28" s="134">
        <v>1231.2</v>
      </c>
      <c r="J28" s="134">
        <v>1231.2</v>
      </c>
      <c r="K28" s="134">
        <v>251.25</v>
      </c>
      <c r="L28" s="134">
        <v>70.75</v>
      </c>
      <c r="M28" s="134">
        <v>225.5</v>
      </c>
      <c r="N28" s="134">
        <v>107</v>
      </c>
      <c r="O28" s="134">
        <v>361</v>
      </c>
      <c r="P28" s="134">
        <v>254</v>
      </c>
      <c r="Q28" s="134">
        <v>206.25</v>
      </c>
      <c r="R28" s="134">
        <v>1104</v>
      </c>
      <c r="S28" s="134">
        <v>1104.4000000000001</v>
      </c>
      <c r="T28" s="134">
        <v>0</v>
      </c>
      <c r="U28" s="134">
        <v>0</v>
      </c>
      <c r="V28" s="134">
        <v>2530</v>
      </c>
      <c r="W28" s="134">
        <v>3377</v>
      </c>
      <c r="X28" s="134">
        <v>3049.2000000000003</v>
      </c>
      <c r="Y28" s="134">
        <v>0</v>
      </c>
      <c r="Z28" s="134">
        <v>0</v>
      </c>
      <c r="AA28" s="134">
        <v>9504</v>
      </c>
      <c r="AB28" s="134">
        <v>0</v>
      </c>
      <c r="AC28" s="134">
        <v>0</v>
      </c>
      <c r="AD28" s="134">
        <v>0</v>
      </c>
      <c r="AE28" s="135">
        <v>0</v>
      </c>
      <c r="AF28" s="137"/>
    </row>
    <row r="29" spans="1:32" x14ac:dyDescent="0.2">
      <c r="A29" s="75" t="s">
        <v>25</v>
      </c>
      <c r="B29" s="76">
        <v>2.7600000000000002</v>
      </c>
      <c r="C29" s="76">
        <v>1.7</v>
      </c>
      <c r="D29" s="76">
        <v>1930</v>
      </c>
      <c r="E29" s="76">
        <v>2810</v>
      </c>
      <c r="F29" s="76">
        <v>48.625</v>
      </c>
      <c r="G29" s="76">
        <v>973.6</v>
      </c>
      <c r="H29" s="76">
        <v>974</v>
      </c>
      <c r="I29" s="76">
        <v>1221.6000000000001</v>
      </c>
      <c r="J29" s="76">
        <v>1221.6000000000001</v>
      </c>
      <c r="K29" s="76">
        <v>208.875</v>
      </c>
      <c r="L29" s="76">
        <v>63.5</v>
      </c>
      <c r="M29" s="76">
        <v>238.25</v>
      </c>
      <c r="N29" s="76">
        <v>107</v>
      </c>
      <c r="O29" s="76">
        <v>381</v>
      </c>
      <c r="P29" s="76">
        <v>247.5</v>
      </c>
      <c r="Q29" s="76">
        <v>199.25</v>
      </c>
      <c r="R29" s="76">
        <v>1044.8</v>
      </c>
      <c r="S29" s="76">
        <v>1044.8</v>
      </c>
      <c r="T29" s="76">
        <v>0</v>
      </c>
      <c r="U29" s="76">
        <v>0</v>
      </c>
      <c r="V29" s="76">
        <v>2398</v>
      </c>
      <c r="W29" s="76">
        <v>3311</v>
      </c>
      <c r="X29" s="76">
        <v>3128.4</v>
      </c>
      <c r="Y29" s="76">
        <v>0</v>
      </c>
      <c r="Z29" s="76">
        <v>0</v>
      </c>
      <c r="AA29" s="76">
        <v>9365.4</v>
      </c>
      <c r="AB29" s="76">
        <v>0</v>
      </c>
      <c r="AC29" s="76">
        <v>0</v>
      </c>
      <c r="AD29" s="76">
        <v>0</v>
      </c>
      <c r="AE29" s="77">
        <v>0</v>
      </c>
      <c r="AF29" s="136"/>
    </row>
    <row r="30" spans="1:32" ht="13.5" thickBot="1" x14ac:dyDescent="0.25">
      <c r="A30" s="78" t="s">
        <v>26</v>
      </c>
      <c r="B30" s="79">
        <v>2.48</v>
      </c>
      <c r="C30" s="79">
        <v>1.6</v>
      </c>
      <c r="D30" s="79">
        <v>1650</v>
      </c>
      <c r="E30" s="79">
        <v>2480</v>
      </c>
      <c r="F30" s="79">
        <v>40.875</v>
      </c>
      <c r="G30" s="79">
        <v>837.6</v>
      </c>
      <c r="H30" s="79">
        <v>837.2</v>
      </c>
      <c r="I30" s="79">
        <v>1035.5999999999999</v>
      </c>
      <c r="J30" s="79">
        <v>1035</v>
      </c>
      <c r="K30" s="79">
        <v>176.0625</v>
      </c>
      <c r="L30" s="79">
        <v>61.5</v>
      </c>
      <c r="M30" s="79">
        <v>224.25</v>
      </c>
      <c r="N30" s="79">
        <v>89</v>
      </c>
      <c r="O30" s="79">
        <v>317</v>
      </c>
      <c r="P30" s="79">
        <v>222.25</v>
      </c>
      <c r="Q30" s="79">
        <v>175</v>
      </c>
      <c r="R30" s="79">
        <v>971.2</v>
      </c>
      <c r="S30" s="79">
        <v>971.2</v>
      </c>
      <c r="T30" s="79">
        <v>0</v>
      </c>
      <c r="U30" s="79">
        <v>0</v>
      </c>
      <c r="V30" s="79">
        <v>2101</v>
      </c>
      <c r="W30" s="79">
        <v>2926</v>
      </c>
      <c r="X30" s="79">
        <v>3590.4</v>
      </c>
      <c r="Y30" s="79">
        <v>0</v>
      </c>
      <c r="Z30" s="79">
        <v>0</v>
      </c>
      <c r="AA30" s="79">
        <v>9081.6</v>
      </c>
      <c r="AB30" s="79">
        <v>0</v>
      </c>
      <c r="AC30" s="79">
        <v>0</v>
      </c>
      <c r="AD30" s="79">
        <v>0</v>
      </c>
      <c r="AE30" s="80">
        <v>0</v>
      </c>
      <c r="AF30" s="136"/>
    </row>
    <row r="31" spans="1:32" s="55" customFormat="1" hidden="1" x14ac:dyDescent="0.2">
      <c r="A31" s="46" t="s">
        <v>2</v>
      </c>
      <c r="B31" s="55">
        <f t="shared" ref="B31:AE31" si="0">SUM(B7:B30)</f>
        <v>63.599999999999987</v>
      </c>
      <c r="C31" s="55">
        <f t="shared" si="0"/>
        <v>36.500000000000007</v>
      </c>
      <c r="D31" s="55">
        <f t="shared" si="0"/>
        <v>40700</v>
      </c>
      <c r="E31" s="55">
        <f t="shared" si="0"/>
        <v>53280</v>
      </c>
      <c r="F31" s="55">
        <f t="shared" si="0"/>
        <v>971.125</v>
      </c>
      <c r="G31" s="55">
        <f t="shared" si="0"/>
        <v>22249.599999999999</v>
      </c>
      <c r="H31" s="55">
        <f t="shared" si="0"/>
        <v>22248.799999999999</v>
      </c>
      <c r="I31" s="55">
        <f t="shared" si="0"/>
        <v>20156.399999999998</v>
      </c>
      <c r="J31" s="55">
        <f t="shared" si="0"/>
        <v>20156.399999999998</v>
      </c>
      <c r="K31" s="55">
        <f t="shared" si="0"/>
        <v>4421.8125</v>
      </c>
      <c r="L31" s="55">
        <f t="shared" si="0"/>
        <v>1150.5</v>
      </c>
      <c r="M31" s="55">
        <f t="shared" si="0"/>
        <v>5288.25</v>
      </c>
      <c r="N31" s="55">
        <f t="shared" si="0"/>
        <v>2314</v>
      </c>
      <c r="O31" s="55">
        <f t="shared" si="0"/>
        <v>6474</v>
      </c>
      <c r="P31" s="55">
        <f t="shared" si="0"/>
        <v>5408.75</v>
      </c>
      <c r="Q31" s="55">
        <f t="shared" si="0"/>
        <v>4188.5</v>
      </c>
      <c r="R31" s="55">
        <f t="shared" si="0"/>
        <v>21501.599999999999</v>
      </c>
      <c r="S31" s="55">
        <f t="shared" si="0"/>
        <v>21502</v>
      </c>
      <c r="T31" s="55">
        <f t="shared" si="0"/>
        <v>0</v>
      </c>
      <c r="U31" s="55">
        <f t="shared" si="0"/>
        <v>0</v>
      </c>
      <c r="V31" s="55">
        <f t="shared" si="0"/>
        <v>51766</v>
      </c>
      <c r="W31" s="55">
        <f t="shared" si="0"/>
        <v>64471</v>
      </c>
      <c r="X31" s="55">
        <f t="shared" si="0"/>
        <v>188938.20000000004</v>
      </c>
      <c r="Y31" s="55">
        <f t="shared" si="0"/>
        <v>640.20000000000005</v>
      </c>
      <c r="Z31" s="55">
        <f t="shared" si="0"/>
        <v>363</v>
      </c>
      <c r="AA31" s="55">
        <f t="shared" si="0"/>
        <v>316126.8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136">
        <f t="shared" ref="AF11:AF31" si="1">(F31+G31+K31+L31+M31+N31+O31+P31+Q31+R31+AB31+AD31)/1000</f>
        <v>73.968137499999997</v>
      </c>
    </row>
    <row r="32" spans="1:32" x14ac:dyDescent="0.2">
      <c r="A32" s="87" t="s">
        <v>2</v>
      </c>
      <c r="B32" s="131">
        <f>SUM(B7:B30)</f>
        <v>63.599999999999987</v>
      </c>
      <c r="C32" s="131">
        <f t="shared" ref="C32:AE32" si="2">SUM(C7:C30)</f>
        <v>36.500000000000007</v>
      </c>
      <c r="D32" s="131">
        <f t="shared" si="2"/>
        <v>40700</v>
      </c>
      <c r="E32" s="131">
        <f t="shared" si="2"/>
        <v>53280</v>
      </c>
      <c r="F32" s="131">
        <f t="shared" si="2"/>
        <v>971.125</v>
      </c>
      <c r="G32" s="131">
        <f t="shared" si="2"/>
        <v>22249.599999999999</v>
      </c>
      <c r="H32" s="131">
        <f t="shared" si="2"/>
        <v>22248.799999999999</v>
      </c>
      <c r="I32" s="131">
        <f t="shared" si="2"/>
        <v>20156.399999999998</v>
      </c>
      <c r="J32" s="131">
        <f t="shared" si="2"/>
        <v>20156.399999999998</v>
      </c>
      <c r="K32" s="131">
        <f t="shared" si="2"/>
        <v>4421.8125</v>
      </c>
      <c r="L32" s="131">
        <f t="shared" si="2"/>
        <v>1150.5</v>
      </c>
      <c r="M32" s="131">
        <f t="shared" si="2"/>
        <v>5288.25</v>
      </c>
      <c r="N32" s="131">
        <f t="shared" si="2"/>
        <v>2314</v>
      </c>
      <c r="O32" s="131">
        <f t="shared" si="2"/>
        <v>6474</v>
      </c>
      <c r="P32" s="131">
        <f t="shared" si="2"/>
        <v>5408.75</v>
      </c>
      <c r="Q32" s="131">
        <f t="shared" si="2"/>
        <v>4188.5</v>
      </c>
      <c r="R32" s="131">
        <f t="shared" si="2"/>
        <v>21501.599999999999</v>
      </c>
      <c r="S32" s="131">
        <f t="shared" si="2"/>
        <v>21502</v>
      </c>
      <c r="T32" s="131">
        <f t="shared" si="2"/>
        <v>0</v>
      </c>
      <c r="U32" s="131">
        <f t="shared" si="2"/>
        <v>0</v>
      </c>
      <c r="V32" s="131">
        <f t="shared" si="2"/>
        <v>51766</v>
      </c>
      <c r="W32" s="131">
        <f t="shared" si="2"/>
        <v>64471</v>
      </c>
      <c r="X32" s="131">
        <f t="shared" si="2"/>
        <v>188938.20000000004</v>
      </c>
      <c r="Y32" s="131">
        <f t="shared" si="2"/>
        <v>640.20000000000005</v>
      </c>
      <c r="Z32" s="131">
        <f t="shared" si="2"/>
        <v>363</v>
      </c>
      <c r="AA32" s="131">
        <f t="shared" si="2"/>
        <v>316126.8</v>
      </c>
      <c r="AB32" s="131">
        <f t="shared" si="2"/>
        <v>0</v>
      </c>
      <c r="AC32" s="131">
        <f t="shared" si="2"/>
        <v>0</v>
      </c>
      <c r="AD32" s="131">
        <f t="shared" si="2"/>
        <v>0</v>
      </c>
      <c r="AE32" s="131">
        <f t="shared" si="2"/>
        <v>0</v>
      </c>
    </row>
    <row r="38" spans="1:31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</row>
    <row r="39" spans="1:31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</row>
    <row r="40" spans="1:31" ht="15.75" x14ac:dyDescent="0.25">
      <c r="A40" s="84"/>
      <c r="B40" s="89" t="s">
        <v>69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</row>
    <row r="41" spans="1:31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82" t="s">
        <v>70</v>
      </c>
    </row>
    <row r="42" spans="1:31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3" t="s">
        <v>37</v>
      </c>
    </row>
    <row r="43" spans="1:31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94" t="s">
        <v>68</v>
      </c>
    </row>
    <row r="44" spans="1:31" x14ac:dyDescent="0.2">
      <c r="A44" s="95" t="s">
        <v>3</v>
      </c>
      <c r="B44" s="96"/>
      <c r="C44" s="96"/>
      <c r="D44" s="96">
        <v>740</v>
      </c>
      <c r="E44" s="96">
        <v>940</v>
      </c>
      <c r="F44" s="96">
        <v>42.875</v>
      </c>
      <c r="G44" s="96">
        <v>390.40000000000003</v>
      </c>
      <c r="H44" s="96">
        <v>390.8</v>
      </c>
      <c r="I44" s="96">
        <v>345.6</v>
      </c>
      <c r="J44" s="96">
        <v>345.6</v>
      </c>
      <c r="K44" s="96">
        <v>96.9375</v>
      </c>
      <c r="L44" s="96">
        <v>41.5</v>
      </c>
      <c r="M44" s="96">
        <v>123</v>
      </c>
      <c r="N44" s="96">
        <v>17</v>
      </c>
      <c r="O44" s="96">
        <v>119</v>
      </c>
      <c r="P44" s="96">
        <v>93.75</v>
      </c>
      <c r="Q44" s="96">
        <v>141</v>
      </c>
      <c r="R44" s="96">
        <v>394.40000000000003</v>
      </c>
      <c r="S44" s="96">
        <v>394.40000000000003</v>
      </c>
      <c r="T44" s="96">
        <v>0</v>
      </c>
      <c r="U44" s="96">
        <v>0</v>
      </c>
      <c r="V44" s="96">
        <v>1012</v>
      </c>
      <c r="W44" s="96">
        <v>1342</v>
      </c>
      <c r="X44" s="96">
        <v>0</v>
      </c>
      <c r="Y44" s="96">
        <v>3392.4</v>
      </c>
      <c r="Z44" s="96">
        <v>871.2</v>
      </c>
      <c r="AA44" s="96">
        <v>0</v>
      </c>
      <c r="AB44" s="96">
        <v>0</v>
      </c>
      <c r="AC44" s="96">
        <v>0</v>
      </c>
      <c r="AD44" s="96">
        <v>0</v>
      </c>
      <c r="AE44" s="97">
        <v>0</v>
      </c>
    </row>
    <row r="45" spans="1:31" x14ac:dyDescent="0.2">
      <c r="A45" s="98" t="s">
        <v>4</v>
      </c>
      <c r="B45" s="99"/>
      <c r="C45" s="99"/>
      <c r="D45" s="99">
        <v>740</v>
      </c>
      <c r="E45" s="99">
        <v>930</v>
      </c>
      <c r="F45" s="99">
        <v>38.25</v>
      </c>
      <c r="G45" s="99">
        <v>402.40000000000003</v>
      </c>
      <c r="H45" s="99">
        <v>402.8</v>
      </c>
      <c r="I45" s="99">
        <v>346.8</v>
      </c>
      <c r="J45" s="99">
        <v>347.40000000000003</v>
      </c>
      <c r="K45" s="99">
        <v>99.375</v>
      </c>
      <c r="L45" s="99">
        <v>33.75</v>
      </c>
      <c r="M45" s="99">
        <v>130.5</v>
      </c>
      <c r="N45" s="99">
        <v>24</v>
      </c>
      <c r="O45" s="99">
        <v>117</v>
      </c>
      <c r="P45" s="99">
        <v>92.5</v>
      </c>
      <c r="Q45" s="99">
        <v>139.75</v>
      </c>
      <c r="R45" s="99">
        <v>360.8</v>
      </c>
      <c r="S45" s="99">
        <v>360.8</v>
      </c>
      <c r="T45" s="99">
        <v>0</v>
      </c>
      <c r="U45" s="99">
        <v>0</v>
      </c>
      <c r="V45" s="99">
        <v>990</v>
      </c>
      <c r="W45" s="99">
        <v>1331</v>
      </c>
      <c r="X45" s="99">
        <v>0</v>
      </c>
      <c r="Y45" s="99">
        <v>3577.2000000000003</v>
      </c>
      <c r="Z45" s="99">
        <v>1108.8</v>
      </c>
      <c r="AA45" s="99">
        <v>0</v>
      </c>
      <c r="AB45" s="99">
        <v>0</v>
      </c>
      <c r="AC45" s="99">
        <v>0</v>
      </c>
      <c r="AD45" s="99">
        <v>0</v>
      </c>
      <c r="AE45" s="100">
        <v>0</v>
      </c>
    </row>
    <row r="46" spans="1:31" x14ac:dyDescent="0.2">
      <c r="A46" s="98" t="s">
        <v>5</v>
      </c>
      <c r="B46" s="99"/>
      <c r="C46" s="99"/>
      <c r="D46" s="99">
        <v>740</v>
      </c>
      <c r="E46" s="99">
        <v>930</v>
      </c>
      <c r="F46" s="99">
        <v>40.875</v>
      </c>
      <c r="G46" s="99">
        <v>378.40000000000003</v>
      </c>
      <c r="H46" s="99">
        <v>377.6</v>
      </c>
      <c r="I46" s="99">
        <v>343.2</v>
      </c>
      <c r="J46" s="99">
        <v>342.6</v>
      </c>
      <c r="K46" s="99">
        <v>98.25</v>
      </c>
      <c r="L46" s="99">
        <v>35.75</v>
      </c>
      <c r="M46" s="99">
        <v>130</v>
      </c>
      <c r="N46" s="99">
        <v>20</v>
      </c>
      <c r="O46" s="99">
        <v>120</v>
      </c>
      <c r="P46" s="99">
        <v>100.75</v>
      </c>
      <c r="Q46" s="99">
        <v>142.25</v>
      </c>
      <c r="R46" s="99">
        <v>352</v>
      </c>
      <c r="S46" s="99">
        <v>351.6</v>
      </c>
      <c r="T46" s="99">
        <v>0</v>
      </c>
      <c r="U46" s="99">
        <v>0</v>
      </c>
      <c r="V46" s="99">
        <v>1001</v>
      </c>
      <c r="W46" s="99">
        <v>1320</v>
      </c>
      <c r="X46" s="99">
        <v>0</v>
      </c>
      <c r="Y46" s="99">
        <v>3669.6</v>
      </c>
      <c r="Z46" s="99">
        <v>1214.4000000000001</v>
      </c>
      <c r="AA46" s="99">
        <v>0</v>
      </c>
      <c r="AB46" s="99">
        <v>0</v>
      </c>
      <c r="AC46" s="99">
        <v>0</v>
      </c>
      <c r="AD46" s="99">
        <v>0</v>
      </c>
      <c r="AE46" s="100">
        <v>0</v>
      </c>
    </row>
    <row r="47" spans="1:31" x14ac:dyDescent="0.2">
      <c r="A47" s="133" t="s">
        <v>6</v>
      </c>
      <c r="B47" s="134"/>
      <c r="C47" s="134"/>
      <c r="D47" s="134">
        <v>720</v>
      </c>
      <c r="E47" s="134">
        <v>910</v>
      </c>
      <c r="F47" s="134">
        <v>41.5</v>
      </c>
      <c r="G47" s="134">
        <v>376</v>
      </c>
      <c r="H47" s="134">
        <v>376.40000000000003</v>
      </c>
      <c r="I47" s="134">
        <v>337.2</v>
      </c>
      <c r="J47" s="134">
        <v>337.8</v>
      </c>
      <c r="K47" s="134">
        <v>107.625</v>
      </c>
      <c r="L47" s="134">
        <v>19.25</v>
      </c>
      <c r="M47" s="134">
        <v>134</v>
      </c>
      <c r="N47" s="134">
        <v>20</v>
      </c>
      <c r="O47" s="134">
        <v>103</v>
      </c>
      <c r="P47" s="134">
        <v>104.5</v>
      </c>
      <c r="Q47" s="134">
        <v>138.25</v>
      </c>
      <c r="R47" s="134">
        <v>341.6</v>
      </c>
      <c r="S47" s="134">
        <v>342</v>
      </c>
      <c r="T47" s="134">
        <v>0</v>
      </c>
      <c r="U47" s="134">
        <v>0</v>
      </c>
      <c r="V47" s="134">
        <v>957</v>
      </c>
      <c r="W47" s="134">
        <v>1309</v>
      </c>
      <c r="X47" s="134">
        <v>0</v>
      </c>
      <c r="Y47" s="134">
        <v>3854.4</v>
      </c>
      <c r="Z47" s="134">
        <v>1478.4</v>
      </c>
      <c r="AA47" s="134">
        <v>0</v>
      </c>
      <c r="AB47" s="134">
        <v>0</v>
      </c>
      <c r="AC47" s="134">
        <v>0</v>
      </c>
      <c r="AD47" s="134">
        <v>0</v>
      </c>
      <c r="AE47" s="135">
        <v>0</v>
      </c>
    </row>
    <row r="48" spans="1:31" x14ac:dyDescent="0.2">
      <c r="A48" s="98" t="s">
        <v>7</v>
      </c>
      <c r="B48" s="99"/>
      <c r="C48" s="99"/>
      <c r="D48" s="99">
        <v>750</v>
      </c>
      <c r="E48" s="99">
        <v>910</v>
      </c>
      <c r="F48" s="99">
        <v>42.75</v>
      </c>
      <c r="G48" s="99">
        <v>370.40000000000003</v>
      </c>
      <c r="H48" s="99">
        <v>370</v>
      </c>
      <c r="I48" s="99">
        <v>332.40000000000003</v>
      </c>
      <c r="J48" s="99">
        <v>332.40000000000003</v>
      </c>
      <c r="K48" s="99">
        <v>136.3125</v>
      </c>
      <c r="L48" s="99">
        <v>34.5</v>
      </c>
      <c r="M48" s="99">
        <v>124.75</v>
      </c>
      <c r="N48" s="99">
        <v>24</v>
      </c>
      <c r="O48" s="99">
        <v>101</v>
      </c>
      <c r="P48" s="99">
        <v>96.5</v>
      </c>
      <c r="Q48" s="99">
        <v>140.5</v>
      </c>
      <c r="R48" s="99">
        <v>351.2</v>
      </c>
      <c r="S48" s="99">
        <v>351.6</v>
      </c>
      <c r="T48" s="99">
        <v>0</v>
      </c>
      <c r="U48" s="99">
        <v>0</v>
      </c>
      <c r="V48" s="99">
        <v>1012</v>
      </c>
      <c r="W48" s="99">
        <v>1320</v>
      </c>
      <c r="X48" s="99">
        <v>0</v>
      </c>
      <c r="Y48" s="99">
        <v>3933.6</v>
      </c>
      <c r="Z48" s="99">
        <v>1478.4</v>
      </c>
      <c r="AA48" s="99">
        <v>0</v>
      </c>
      <c r="AB48" s="99">
        <v>0</v>
      </c>
      <c r="AC48" s="99">
        <v>0</v>
      </c>
      <c r="AD48" s="99">
        <v>0</v>
      </c>
      <c r="AE48" s="100">
        <v>0</v>
      </c>
    </row>
    <row r="49" spans="1:31" x14ac:dyDescent="0.2">
      <c r="A49" s="98" t="s">
        <v>8</v>
      </c>
      <c r="B49" s="99"/>
      <c r="C49" s="99"/>
      <c r="D49" s="99">
        <v>740</v>
      </c>
      <c r="E49" s="99">
        <v>930</v>
      </c>
      <c r="F49" s="99">
        <v>39.625</v>
      </c>
      <c r="G49" s="99">
        <v>370.40000000000003</v>
      </c>
      <c r="H49" s="99">
        <v>370.40000000000003</v>
      </c>
      <c r="I49" s="99">
        <v>327.60000000000002</v>
      </c>
      <c r="J49" s="99">
        <v>327</v>
      </c>
      <c r="K49" s="99">
        <v>144.75</v>
      </c>
      <c r="L49" s="99">
        <v>35.75</v>
      </c>
      <c r="M49" s="99">
        <v>132.75</v>
      </c>
      <c r="N49" s="99">
        <v>20</v>
      </c>
      <c r="O49" s="99">
        <v>100</v>
      </c>
      <c r="P49" s="99">
        <v>89.5</v>
      </c>
      <c r="Q49" s="99">
        <v>138.25</v>
      </c>
      <c r="R49" s="99">
        <v>367.2</v>
      </c>
      <c r="S49" s="99">
        <v>366.8</v>
      </c>
      <c r="T49" s="99">
        <v>0</v>
      </c>
      <c r="U49" s="99">
        <v>0</v>
      </c>
      <c r="V49" s="99">
        <v>1045</v>
      </c>
      <c r="W49" s="99">
        <v>1364</v>
      </c>
      <c r="X49" s="99">
        <v>0</v>
      </c>
      <c r="Y49" s="99">
        <v>3986.4</v>
      </c>
      <c r="Z49" s="99">
        <v>1452</v>
      </c>
      <c r="AA49" s="99">
        <v>0</v>
      </c>
      <c r="AB49" s="99">
        <v>0</v>
      </c>
      <c r="AC49" s="99">
        <v>0</v>
      </c>
      <c r="AD49" s="99">
        <v>0</v>
      </c>
      <c r="AE49" s="100">
        <v>0</v>
      </c>
    </row>
    <row r="50" spans="1:31" x14ac:dyDescent="0.2">
      <c r="A50" s="98" t="s">
        <v>9</v>
      </c>
      <c r="B50" s="99"/>
      <c r="C50" s="99"/>
      <c r="D50" s="99">
        <v>700</v>
      </c>
      <c r="E50" s="99">
        <v>930</v>
      </c>
      <c r="F50" s="99">
        <v>37.375</v>
      </c>
      <c r="G50" s="99">
        <v>376</v>
      </c>
      <c r="H50" s="99">
        <v>376</v>
      </c>
      <c r="I50" s="99">
        <v>331.2</v>
      </c>
      <c r="J50" s="99">
        <v>331.8</v>
      </c>
      <c r="K50" s="99">
        <v>140.25</v>
      </c>
      <c r="L50" s="99">
        <v>17.75</v>
      </c>
      <c r="M50" s="99">
        <v>142.75</v>
      </c>
      <c r="N50" s="99">
        <v>32</v>
      </c>
      <c r="O50" s="99">
        <v>102</v>
      </c>
      <c r="P50" s="99">
        <v>85.5</v>
      </c>
      <c r="Q50" s="99">
        <v>140.25</v>
      </c>
      <c r="R50" s="99">
        <v>372</v>
      </c>
      <c r="S50" s="99">
        <v>372.40000000000003</v>
      </c>
      <c r="T50" s="99">
        <v>0</v>
      </c>
      <c r="U50" s="99">
        <v>0</v>
      </c>
      <c r="V50" s="99">
        <v>1034</v>
      </c>
      <c r="W50" s="99">
        <v>1375</v>
      </c>
      <c r="X50" s="99">
        <v>0</v>
      </c>
      <c r="Y50" s="99">
        <v>3946.8</v>
      </c>
      <c r="Z50" s="99">
        <v>1359.6000000000001</v>
      </c>
      <c r="AA50" s="99">
        <v>0</v>
      </c>
      <c r="AB50" s="99">
        <v>0</v>
      </c>
      <c r="AC50" s="99">
        <v>0</v>
      </c>
      <c r="AD50" s="99">
        <v>0</v>
      </c>
      <c r="AE50" s="100">
        <v>0</v>
      </c>
    </row>
    <row r="51" spans="1:31" x14ac:dyDescent="0.2">
      <c r="A51" s="98" t="s">
        <v>10</v>
      </c>
      <c r="B51" s="99"/>
      <c r="C51" s="99"/>
      <c r="D51" s="99">
        <v>650</v>
      </c>
      <c r="E51" s="99">
        <v>920</v>
      </c>
      <c r="F51" s="99">
        <v>36.375</v>
      </c>
      <c r="G51" s="99">
        <v>379.2</v>
      </c>
      <c r="H51" s="99">
        <v>379.2</v>
      </c>
      <c r="I51" s="99">
        <v>364.8</v>
      </c>
      <c r="J51" s="99">
        <v>364.2</v>
      </c>
      <c r="K51" s="99">
        <v>126</v>
      </c>
      <c r="L51" s="99">
        <v>15.5</v>
      </c>
      <c r="M51" s="99">
        <v>136.5</v>
      </c>
      <c r="N51" s="99">
        <v>21</v>
      </c>
      <c r="O51" s="99">
        <v>95</v>
      </c>
      <c r="P51" s="99">
        <v>83</v>
      </c>
      <c r="Q51" s="99">
        <v>165.75</v>
      </c>
      <c r="R51" s="99">
        <v>344.8</v>
      </c>
      <c r="S51" s="99">
        <v>344.40000000000003</v>
      </c>
      <c r="T51" s="99">
        <v>0</v>
      </c>
      <c r="U51" s="99">
        <v>0</v>
      </c>
      <c r="V51" s="99">
        <v>990</v>
      </c>
      <c r="W51" s="99">
        <v>1353</v>
      </c>
      <c r="X51" s="99">
        <v>0</v>
      </c>
      <c r="Y51" s="99">
        <v>3854.4</v>
      </c>
      <c r="Z51" s="99">
        <v>1254</v>
      </c>
      <c r="AA51" s="99">
        <v>0</v>
      </c>
      <c r="AB51" s="99">
        <v>0</v>
      </c>
      <c r="AC51" s="99">
        <v>0</v>
      </c>
      <c r="AD51" s="99">
        <v>0</v>
      </c>
      <c r="AE51" s="100">
        <v>0</v>
      </c>
    </row>
    <row r="52" spans="1:31" x14ac:dyDescent="0.2">
      <c r="A52" s="98" t="s">
        <v>11</v>
      </c>
      <c r="B52" s="99"/>
      <c r="C52" s="99"/>
      <c r="D52" s="99">
        <v>750</v>
      </c>
      <c r="E52" s="99">
        <v>1090</v>
      </c>
      <c r="F52" s="99">
        <v>36.75</v>
      </c>
      <c r="G52" s="99">
        <v>492</v>
      </c>
      <c r="H52" s="99">
        <v>492.40000000000003</v>
      </c>
      <c r="I52" s="99">
        <v>364.8</v>
      </c>
      <c r="J52" s="99">
        <v>364.8</v>
      </c>
      <c r="K52" s="99">
        <v>101.625</v>
      </c>
      <c r="L52" s="99">
        <v>28.25</v>
      </c>
      <c r="M52" s="99">
        <v>138.5</v>
      </c>
      <c r="N52" s="99">
        <v>40</v>
      </c>
      <c r="O52" s="99">
        <v>92</v>
      </c>
      <c r="P52" s="99">
        <v>106.75</v>
      </c>
      <c r="Q52" s="99">
        <v>201.5</v>
      </c>
      <c r="R52" s="99">
        <v>480.8</v>
      </c>
      <c r="S52" s="99">
        <v>481.2</v>
      </c>
      <c r="T52" s="99">
        <v>0</v>
      </c>
      <c r="U52" s="99">
        <v>0</v>
      </c>
      <c r="V52" s="99">
        <v>1089</v>
      </c>
      <c r="W52" s="99">
        <v>1573</v>
      </c>
      <c r="X52" s="99">
        <v>0</v>
      </c>
      <c r="Y52" s="99">
        <v>2864.4</v>
      </c>
      <c r="Z52" s="99">
        <v>224.4</v>
      </c>
      <c r="AA52" s="99">
        <v>343.2</v>
      </c>
      <c r="AB52" s="99">
        <v>0</v>
      </c>
      <c r="AC52" s="99">
        <v>0</v>
      </c>
      <c r="AD52" s="99">
        <v>0</v>
      </c>
      <c r="AE52" s="100">
        <v>0</v>
      </c>
    </row>
    <row r="53" spans="1:31" x14ac:dyDescent="0.2">
      <c r="A53" s="133" t="s">
        <v>12</v>
      </c>
      <c r="B53" s="134"/>
      <c r="C53" s="134"/>
      <c r="D53" s="134">
        <v>810</v>
      </c>
      <c r="E53" s="134">
        <v>1210</v>
      </c>
      <c r="F53" s="134">
        <v>42.625</v>
      </c>
      <c r="G53" s="134">
        <v>461.6</v>
      </c>
      <c r="H53" s="134">
        <v>462</v>
      </c>
      <c r="I53" s="134">
        <v>409.2</v>
      </c>
      <c r="J53" s="134">
        <v>409.8</v>
      </c>
      <c r="K53" s="134">
        <v>99.1875</v>
      </c>
      <c r="L53" s="134">
        <v>46</v>
      </c>
      <c r="M53" s="134">
        <v>146</v>
      </c>
      <c r="N53" s="134">
        <v>53</v>
      </c>
      <c r="O53" s="134">
        <v>122</v>
      </c>
      <c r="P53" s="134">
        <v>152.5</v>
      </c>
      <c r="Q53" s="134">
        <v>204.25</v>
      </c>
      <c r="R53" s="134">
        <v>560.80000000000007</v>
      </c>
      <c r="S53" s="134">
        <v>560.4</v>
      </c>
      <c r="T53" s="134">
        <v>0</v>
      </c>
      <c r="U53" s="134">
        <v>0</v>
      </c>
      <c r="V53" s="134">
        <v>1144</v>
      </c>
      <c r="W53" s="134">
        <v>1716</v>
      </c>
      <c r="X53" s="134">
        <v>0</v>
      </c>
      <c r="Y53" s="134">
        <v>2613.6</v>
      </c>
      <c r="Z53" s="134">
        <v>0</v>
      </c>
      <c r="AA53" s="134">
        <v>594</v>
      </c>
      <c r="AB53" s="134">
        <v>0</v>
      </c>
      <c r="AC53" s="134">
        <v>0</v>
      </c>
      <c r="AD53" s="134">
        <v>0</v>
      </c>
      <c r="AE53" s="135">
        <v>0</v>
      </c>
    </row>
    <row r="54" spans="1:31" x14ac:dyDescent="0.2">
      <c r="A54" s="98" t="s">
        <v>13</v>
      </c>
      <c r="B54" s="99"/>
      <c r="C54" s="99"/>
      <c r="D54" s="99">
        <v>830</v>
      </c>
      <c r="E54" s="99">
        <v>1120</v>
      </c>
      <c r="F54" s="99">
        <v>37.5</v>
      </c>
      <c r="G54" s="99">
        <v>524</v>
      </c>
      <c r="H54" s="99">
        <v>523.20000000000005</v>
      </c>
      <c r="I54" s="99">
        <v>373.2</v>
      </c>
      <c r="J54" s="99">
        <v>372.6</v>
      </c>
      <c r="K54" s="99">
        <v>97.875</v>
      </c>
      <c r="L54" s="99">
        <v>19.5</v>
      </c>
      <c r="M54" s="99">
        <v>128.5</v>
      </c>
      <c r="N54" s="99">
        <v>34</v>
      </c>
      <c r="O54" s="99">
        <v>98</v>
      </c>
      <c r="P54" s="99">
        <v>164.25</v>
      </c>
      <c r="Q54" s="99">
        <v>228.5</v>
      </c>
      <c r="R54" s="99">
        <v>516</v>
      </c>
      <c r="S54" s="99">
        <v>516.4</v>
      </c>
      <c r="T54" s="99">
        <v>0</v>
      </c>
      <c r="U54" s="99">
        <v>0</v>
      </c>
      <c r="V54" s="99">
        <v>1177</v>
      </c>
      <c r="W54" s="99">
        <v>1628</v>
      </c>
      <c r="X54" s="99">
        <v>0</v>
      </c>
      <c r="Y54" s="99">
        <v>2547.6</v>
      </c>
      <c r="Z54" s="99">
        <v>0</v>
      </c>
      <c r="AA54" s="99">
        <v>607.20000000000005</v>
      </c>
      <c r="AB54" s="99">
        <v>0</v>
      </c>
      <c r="AC54" s="99">
        <v>0</v>
      </c>
      <c r="AD54" s="99">
        <v>0</v>
      </c>
      <c r="AE54" s="100">
        <v>0</v>
      </c>
    </row>
    <row r="55" spans="1:31" x14ac:dyDescent="0.2">
      <c r="A55" s="98" t="s">
        <v>14</v>
      </c>
      <c r="B55" s="99"/>
      <c r="C55" s="99"/>
      <c r="D55" s="99">
        <v>850</v>
      </c>
      <c r="E55" s="99">
        <v>1070</v>
      </c>
      <c r="F55" s="99">
        <v>38</v>
      </c>
      <c r="G55" s="99">
        <v>489.6</v>
      </c>
      <c r="H55" s="99">
        <v>489.6</v>
      </c>
      <c r="I55" s="99">
        <v>396</v>
      </c>
      <c r="J55" s="99">
        <v>396</v>
      </c>
      <c r="K55" s="99">
        <v>105.75</v>
      </c>
      <c r="L55" s="99">
        <v>22.25</v>
      </c>
      <c r="M55" s="99">
        <v>114.5</v>
      </c>
      <c r="N55" s="99">
        <v>47</v>
      </c>
      <c r="O55" s="99">
        <v>127</v>
      </c>
      <c r="P55" s="99">
        <v>179.5</v>
      </c>
      <c r="Q55" s="99">
        <v>202.25</v>
      </c>
      <c r="R55" s="99">
        <v>457.6</v>
      </c>
      <c r="S55" s="99">
        <v>457.6</v>
      </c>
      <c r="T55" s="99">
        <v>0</v>
      </c>
      <c r="U55" s="99">
        <v>0</v>
      </c>
      <c r="V55" s="99">
        <v>1166</v>
      </c>
      <c r="W55" s="99">
        <v>1562</v>
      </c>
      <c r="X55" s="99">
        <v>0</v>
      </c>
      <c r="Y55" s="99">
        <v>2534.4</v>
      </c>
      <c r="Z55" s="99">
        <v>0</v>
      </c>
      <c r="AA55" s="99">
        <v>514.79999999999995</v>
      </c>
      <c r="AB55" s="99">
        <v>0</v>
      </c>
      <c r="AC55" s="99">
        <v>0</v>
      </c>
      <c r="AD55" s="99">
        <v>0</v>
      </c>
      <c r="AE55" s="100">
        <v>0</v>
      </c>
    </row>
    <row r="56" spans="1:31" x14ac:dyDescent="0.2">
      <c r="A56" s="98" t="s">
        <v>15</v>
      </c>
      <c r="B56" s="99"/>
      <c r="C56" s="99"/>
      <c r="D56" s="99">
        <v>700</v>
      </c>
      <c r="E56" s="99">
        <v>1080</v>
      </c>
      <c r="F56" s="99">
        <v>37.75</v>
      </c>
      <c r="G56" s="99">
        <v>412</v>
      </c>
      <c r="H56" s="99">
        <v>411.2</v>
      </c>
      <c r="I56" s="99">
        <v>397.2</v>
      </c>
      <c r="J56" s="99">
        <v>397.2</v>
      </c>
      <c r="K56" s="99">
        <v>117</v>
      </c>
      <c r="L56" s="99">
        <v>35</v>
      </c>
      <c r="M56" s="99">
        <v>124.25</v>
      </c>
      <c r="N56" s="99">
        <v>47</v>
      </c>
      <c r="O56" s="99">
        <v>91</v>
      </c>
      <c r="P56" s="99">
        <v>116.25</v>
      </c>
      <c r="Q56" s="99">
        <v>165.5</v>
      </c>
      <c r="R56" s="99">
        <v>489.6</v>
      </c>
      <c r="S56" s="99">
        <v>488.40000000000003</v>
      </c>
      <c r="T56" s="99">
        <v>0</v>
      </c>
      <c r="U56" s="99">
        <v>0</v>
      </c>
      <c r="V56" s="99">
        <v>1012</v>
      </c>
      <c r="W56" s="99">
        <v>1485</v>
      </c>
      <c r="X56" s="99">
        <v>0</v>
      </c>
      <c r="Y56" s="99">
        <v>2600.4</v>
      </c>
      <c r="Z56" s="99">
        <v>0</v>
      </c>
      <c r="AA56" s="99">
        <v>211.20000000000002</v>
      </c>
      <c r="AB56" s="99">
        <v>0</v>
      </c>
      <c r="AC56" s="99">
        <v>0</v>
      </c>
      <c r="AD56" s="99">
        <v>0</v>
      </c>
      <c r="AE56" s="100">
        <v>0</v>
      </c>
    </row>
    <row r="57" spans="1:31" x14ac:dyDescent="0.2">
      <c r="A57" s="98" t="s">
        <v>16</v>
      </c>
      <c r="B57" s="99"/>
      <c r="C57" s="99"/>
      <c r="D57" s="99">
        <v>830</v>
      </c>
      <c r="E57" s="99">
        <v>1220</v>
      </c>
      <c r="F57" s="99">
        <v>32.875</v>
      </c>
      <c r="G57" s="99">
        <v>477.6</v>
      </c>
      <c r="H57" s="99">
        <v>478.8</v>
      </c>
      <c r="I57" s="99">
        <v>385.2</v>
      </c>
      <c r="J57" s="99">
        <v>385.8</v>
      </c>
      <c r="K57" s="99">
        <v>122.625</v>
      </c>
      <c r="L57" s="99">
        <v>38</v>
      </c>
      <c r="M57" s="99">
        <v>122</v>
      </c>
      <c r="N57" s="99">
        <v>23</v>
      </c>
      <c r="O57" s="99">
        <v>101</v>
      </c>
      <c r="P57" s="99">
        <v>173.75</v>
      </c>
      <c r="Q57" s="99">
        <v>234.25</v>
      </c>
      <c r="R57" s="99">
        <v>588</v>
      </c>
      <c r="S57" s="99">
        <v>588.80000000000007</v>
      </c>
      <c r="T57" s="99">
        <v>0</v>
      </c>
      <c r="U57" s="99">
        <v>0</v>
      </c>
      <c r="V57" s="99">
        <v>1188</v>
      </c>
      <c r="W57" s="99">
        <v>1705</v>
      </c>
      <c r="X57" s="99">
        <v>0</v>
      </c>
      <c r="Y57" s="99">
        <v>2838</v>
      </c>
      <c r="Z57" s="99">
        <v>0</v>
      </c>
      <c r="AA57" s="99">
        <v>369.6</v>
      </c>
      <c r="AB57" s="99">
        <v>0</v>
      </c>
      <c r="AC57" s="99">
        <v>0</v>
      </c>
      <c r="AD57" s="99">
        <v>0</v>
      </c>
      <c r="AE57" s="100">
        <v>0</v>
      </c>
    </row>
    <row r="58" spans="1:31" x14ac:dyDescent="0.2">
      <c r="A58" s="98" t="s">
        <v>17</v>
      </c>
      <c r="B58" s="99"/>
      <c r="C58" s="99"/>
      <c r="D58" s="99">
        <v>800</v>
      </c>
      <c r="E58" s="99">
        <v>1240</v>
      </c>
      <c r="F58" s="99">
        <v>40.875</v>
      </c>
      <c r="G58" s="99">
        <v>438.40000000000003</v>
      </c>
      <c r="H58" s="99">
        <v>438.40000000000003</v>
      </c>
      <c r="I58" s="99">
        <v>381.6</v>
      </c>
      <c r="J58" s="99">
        <v>381.6</v>
      </c>
      <c r="K58" s="99">
        <v>103.125</v>
      </c>
      <c r="L58" s="99">
        <v>28.5</v>
      </c>
      <c r="M58" s="99">
        <v>122.75</v>
      </c>
      <c r="N58" s="99">
        <v>39</v>
      </c>
      <c r="O58" s="99">
        <v>113</v>
      </c>
      <c r="P58" s="99">
        <v>183</v>
      </c>
      <c r="Q58" s="99">
        <v>218.5</v>
      </c>
      <c r="R58" s="99">
        <v>620.80000000000007</v>
      </c>
      <c r="S58" s="99">
        <v>621.20000000000005</v>
      </c>
      <c r="T58" s="99">
        <v>0</v>
      </c>
      <c r="U58" s="99">
        <v>0</v>
      </c>
      <c r="V58" s="99">
        <v>1133</v>
      </c>
      <c r="W58" s="99">
        <v>1727</v>
      </c>
      <c r="X58" s="99">
        <v>0</v>
      </c>
      <c r="Y58" s="99">
        <v>2758.8</v>
      </c>
      <c r="Z58" s="99">
        <v>0</v>
      </c>
      <c r="AA58" s="99">
        <v>435.6</v>
      </c>
      <c r="AB58" s="99">
        <v>0</v>
      </c>
      <c r="AC58" s="99">
        <v>0</v>
      </c>
      <c r="AD58" s="99">
        <v>0</v>
      </c>
      <c r="AE58" s="100">
        <v>0</v>
      </c>
    </row>
    <row r="59" spans="1:31" x14ac:dyDescent="0.2">
      <c r="A59" s="98" t="s">
        <v>18</v>
      </c>
      <c r="B59" s="99"/>
      <c r="C59" s="99"/>
      <c r="D59" s="99">
        <v>890</v>
      </c>
      <c r="E59" s="99">
        <v>1250</v>
      </c>
      <c r="F59" s="99">
        <v>38.375</v>
      </c>
      <c r="G59" s="99">
        <v>496.8</v>
      </c>
      <c r="H59" s="99">
        <v>496.40000000000003</v>
      </c>
      <c r="I59" s="99">
        <v>376.8</v>
      </c>
      <c r="J59" s="99">
        <v>376.2</v>
      </c>
      <c r="K59" s="99">
        <v>94.125</v>
      </c>
      <c r="L59" s="99">
        <v>23.5</v>
      </c>
      <c r="M59" s="99">
        <v>116.75</v>
      </c>
      <c r="N59" s="99">
        <v>35</v>
      </c>
      <c r="O59" s="99">
        <v>138</v>
      </c>
      <c r="P59" s="99">
        <v>192.75</v>
      </c>
      <c r="Q59" s="99">
        <v>215.5</v>
      </c>
      <c r="R59" s="99">
        <v>657.6</v>
      </c>
      <c r="S59" s="99">
        <v>657.2</v>
      </c>
      <c r="T59" s="99">
        <v>0</v>
      </c>
      <c r="U59" s="99">
        <v>0</v>
      </c>
      <c r="V59" s="99">
        <v>1199</v>
      </c>
      <c r="W59" s="99">
        <v>1771</v>
      </c>
      <c r="X59" s="99">
        <v>0</v>
      </c>
      <c r="Y59" s="99">
        <v>2679.6</v>
      </c>
      <c r="Z59" s="99">
        <v>0</v>
      </c>
      <c r="AA59" s="99">
        <v>633.6</v>
      </c>
      <c r="AB59" s="99">
        <v>0</v>
      </c>
      <c r="AC59" s="99">
        <v>0</v>
      </c>
      <c r="AD59" s="99">
        <v>0</v>
      </c>
      <c r="AE59" s="100">
        <v>0</v>
      </c>
    </row>
    <row r="60" spans="1:31" x14ac:dyDescent="0.2">
      <c r="A60" s="98" t="s">
        <v>19</v>
      </c>
      <c r="B60" s="99"/>
      <c r="C60" s="99"/>
      <c r="D60" s="99">
        <v>800</v>
      </c>
      <c r="E60" s="99">
        <v>1200</v>
      </c>
      <c r="F60" s="99">
        <v>42.5</v>
      </c>
      <c r="G60" s="99">
        <v>432.8</v>
      </c>
      <c r="H60" s="99">
        <v>432.8</v>
      </c>
      <c r="I60" s="99">
        <v>380.40000000000003</v>
      </c>
      <c r="J60" s="99">
        <v>381</v>
      </c>
      <c r="K60" s="99">
        <v>101.4375</v>
      </c>
      <c r="L60" s="99">
        <v>39.75</v>
      </c>
      <c r="M60" s="99">
        <v>117</v>
      </c>
      <c r="N60" s="99">
        <v>44</v>
      </c>
      <c r="O60" s="99">
        <v>128</v>
      </c>
      <c r="P60" s="99">
        <v>148</v>
      </c>
      <c r="Q60" s="99">
        <v>196.75</v>
      </c>
      <c r="R60" s="99">
        <v>596</v>
      </c>
      <c r="S60" s="99">
        <v>596.4</v>
      </c>
      <c r="T60" s="99">
        <v>0</v>
      </c>
      <c r="U60" s="99">
        <v>0</v>
      </c>
      <c r="V60" s="99">
        <v>1111</v>
      </c>
      <c r="W60" s="99">
        <v>1661</v>
      </c>
      <c r="X60" s="99">
        <v>118.8</v>
      </c>
      <c r="Y60" s="99">
        <v>3088.8</v>
      </c>
      <c r="Z60" s="99">
        <v>409.2</v>
      </c>
      <c r="AA60" s="99">
        <v>488.40000000000003</v>
      </c>
      <c r="AB60" s="99">
        <v>0</v>
      </c>
      <c r="AC60" s="99">
        <v>0</v>
      </c>
      <c r="AD60" s="99">
        <v>0</v>
      </c>
      <c r="AE60" s="100">
        <v>0</v>
      </c>
    </row>
    <row r="61" spans="1:31" x14ac:dyDescent="0.2">
      <c r="A61" s="98" t="s">
        <v>20</v>
      </c>
      <c r="B61" s="99"/>
      <c r="C61" s="99"/>
      <c r="D61" s="99">
        <v>820</v>
      </c>
      <c r="E61" s="99">
        <v>1240</v>
      </c>
      <c r="F61" s="99">
        <v>43.125</v>
      </c>
      <c r="G61" s="99">
        <v>449.6</v>
      </c>
      <c r="H61" s="99">
        <v>450</v>
      </c>
      <c r="I61" s="99">
        <v>378</v>
      </c>
      <c r="J61" s="99">
        <v>378</v>
      </c>
      <c r="K61" s="99">
        <v>119.0625</v>
      </c>
      <c r="L61" s="99">
        <v>21</v>
      </c>
      <c r="M61" s="99">
        <v>133.25</v>
      </c>
      <c r="N61" s="99">
        <v>27</v>
      </c>
      <c r="O61" s="99">
        <v>124</v>
      </c>
      <c r="P61" s="99">
        <v>149.75</v>
      </c>
      <c r="Q61" s="99">
        <v>177</v>
      </c>
      <c r="R61" s="99">
        <v>668</v>
      </c>
      <c r="S61" s="99">
        <v>667.6</v>
      </c>
      <c r="T61" s="99">
        <v>0</v>
      </c>
      <c r="U61" s="99">
        <v>0</v>
      </c>
      <c r="V61" s="99">
        <v>1210</v>
      </c>
      <c r="W61" s="99">
        <v>1716</v>
      </c>
      <c r="X61" s="99">
        <v>0</v>
      </c>
      <c r="Y61" s="99">
        <v>4831.2</v>
      </c>
      <c r="Z61" s="99">
        <v>1729.2</v>
      </c>
      <c r="AA61" s="99">
        <v>0</v>
      </c>
      <c r="AB61" s="99">
        <v>0</v>
      </c>
      <c r="AC61" s="99">
        <v>0</v>
      </c>
      <c r="AD61" s="99">
        <v>0</v>
      </c>
      <c r="AE61" s="100">
        <v>0</v>
      </c>
    </row>
    <row r="62" spans="1:31" x14ac:dyDescent="0.2">
      <c r="A62" s="98" t="s">
        <v>21</v>
      </c>
      <c r="B62" s="99"/>
      <c r="C62" s="99"/>
      <c r="D62" s="99">
        <v>850</v>
      </c>
      <c r="E62" s="99">
        <v>1240</v>
      </c>
      <c r="F62" s="99">
        <v>47.875</v>
      </c>
      <c r="G62" s="99">
        <v>437.6</v>
      </c>
      <c r="H62" s="99">
        <v>437.2</v>
      </c>
      <c r="I62" s="99">
        <v>384</v>
      </c>
      <c r="J62" s="99">
        <v>384</v>
      </c>
      <c r="K62" s="99">
        <v>137.8125</v>
      </c>
      <c r="L62" s="99">
        <v>29.75</v>
      </c>
      <c r="M62" s="99">
        <v>148.5</v>
      </c>
      <c r="N62" s="99">
        <v>27</v>
      </c>
      <c r="O62" s="99">
        <v>128</v>
      </c>
      <c r="P62" s="99">
        <v>156.25</v>
      </c>
      <c r="Q62" s="99">
        <v>159</v>
      </c>
      <c r="R62" s="99">
        <v>668</v>
      </c>
      <c r="S62" s="99">
        <v>668.4</v>
      </c>
      <c r="T62" s="99">
        <v>0</v>
      </c>
      <c r="U62" s="99">
        <v>0</v>
      </c>
      <c r="V62" s="99">
        <v>1254</v>
      </c>
      <c r="W62" s="99">
        <v>1760</v>
      </c>
      <c r="X62" s="99">
        <v>0</v>
      </c>
      <c r="Y62" s="99">
        <v>4870.8</v>
      </c>
      <c r="Z62" s="99">
        <v>1676.4</v>
      </c>
      <c r="AA62" s="99">
        <v>0</v>
      </c>
      <c r="AB62" s="99">
        <v>0</v>
      </c>
      <c r="AC62" s="99">
        <v>0</v>
      </c>
      <c r="AD62" s="99">
        <v>0</v>
      </c>
      <c r="AE62" s="100">
        <v>0</v>
      </c>
    </row>
    <row r="63" spans="1:31" x14ac:dyDescent="0.2">
      <c r="A63" s="98" t="s">
        <v>22</v>
      </c>
      <c r="B63" s="99"/>
      <c r="C63" s="99"/>
      <c r="D63" s="99">
        <v>830</v>
      </c>
      <c r="E63" s="99">
        <v>1260</v>
      </c>
      <c r="F63" s="99">
        <v>41.375</v>
      </c>
      <c r="G63" s="99">
        <v>427.2</v>
      </c>
      <c r="H63" s="99">
        <v>427.6</v>
      </c>
      <c r="I63" s="99">
        <v>382.8</v>
      </c>
      <c r="J63" s="99">
        <v>382.2</v>
      </c>
      <c r="K63" s="99">
        <v>152.625</v>
      </c>
      <c r="L63" s="99">
        <v>41.5</v>
      </c>
      <c r="M63" s="99">
        <v>151</v>
      </c>
      <c r="N63" s="99">
        <v>25</v>
      </c>
      <c r="O63" s="99">
        <v>114</v>
      </c>
      <c r="P63" s="99">
        <v>134</v>
      </c>
      <c r="Q63" s="99">
        <v>182.5</v>
      </c>
      <c r="R63" s="99">
        <v>676</v>
      </c>
      <c r="S63" s="99">
        <v>676</v>
      </c>
      <c r="T63" s="99">
        <v>0</v>
      </c>
      <c r="U63" s="99">
        <v>0</v>
      </c>
      <c r="V63" s="99">
        <v>1210</v>
      </c>
      <c r="W63" s="99">
        <v>1804</v>
      </c>
      <c r="X63" s="99">
        <v>0</v>
      </c>
      <c r="Y63" s="99">
        <v>4738.8</v>
      </c>
      <c r="Z63" s="99">
        <v>1504.8</v>
      </c>
      <c r="AA63" s="99">
        <v>0</v>
      </c>
      <c r="AB63" s="99">
        <v>0</v>
      </c>
      <c r="AC63" s="99">
        <v>0</v>
      </c>
      <c r="AD63" s="99">
        <v>0</v>
      </c>
      <c r="AE63" s="100">
        <v>0</v>
      </c>
    </row>
    <row r="64" spans="1:31" x14ac:dyDescent="0.2">
      <c r="A64" s="98" t="s">
        <v>23</v>
      </c>
      <c r="B64" s="99"/>
      <c r="C64" s="99"/>
      <c r="D64" s="99">
        <v>800</v>
      </c>
      <c r="E64" s="99">
        <v>1220</v>
      </c>
      <c r="F64" s="99">
        <v>45.125</v>
      </c>
      <c r="G64" s="99">
        <v>429.6</v>
      </c>
      <c r="H64" s="99">
        <v>429.2</v>
      </c>
      <c r="I64" s="99">
        <v>408</v>
      </c>
      <c r="J64" s="99">
        <v>408.6</v>
      </c>
      <c r="K64" s="99">
        <v>155.25</v>
      </c>
      <c r="L64" s="99">
        <v>49</v>
      </c>
      <c r="M64" s="99">
        <v>157.25</v>
      </c>
      <c r="N64" s="99">
        <v>16</v>
      </c>
      <c r="O64" s="99">
        <v>108</v>
      </c>
      <c r="P64" s="99">
        <v>113.75</v>
      </c>
      <c r="Q64" s="99">
        <v>186.5</v>
      </c>
      <c r="R64" s="99">
        <v>603.20000000000005</v>
      </c>
      <c r="S64" s="99">
        <v>603.20000000000005</v>
      </c>
      <c r="T64" s="99">
        <v>0</v>
      </c>
      <c r="U64" s="99">
        <v>0</v>
      </c>
      <c r="V64" s="99">
        <v>1166</v>
      </c>
      <c r="W64" s="99">
        <v>1782</v>
      </c>
      <c r="X64" s="99">
        <v>0</v>
      </c>
      <c r="Y64" s="99">
        <v>5016</v>
      </c>
      <c r="Z64" s="99">
        <v>1861.2</v>
      </c>
      <c r="AA64" s="99">
        <v>0</v>
      </c>
      <c r="AB64" s="99">
        <v>0</v>
      </c>
      <c r="AC64" s="99">
        <v>0</v>
      </c>
      <c r="AD64" s="99">
        <v>0</v>
      </c>
      <c r="AE64" s="100">
        <v>0</v>
      </c>
    </row>
    <row r="65" spans="1:31" x14ac:dyDescent="0.2">
      <c r="A65" s="133" t="s">
        <v>24</v>
      </c>
      <c r="B65" s="134"/>
      <c r="C65" s="134"/>
      <c r="D65" s="134">
        <v>780</v>
      </c>
      <c r="E65" s="134">
        <v>1220</v>
      </c>
      <c r="F65" s="134">
        <v>51.125</v>
      </c>
      <c r="G65" s="134">
        <v>428.8</v>
      </c>
      <c r="H65" s="134">
        <v>428.8</v>
      </c>
      <c r="I65" s="134">
        <v>412.8</v>
      </c>
      <c r="J65" s="134">
        <v>412.2</v>
      </c>
      <c r="K65" s="134">
        <v>140.25</v>
      </c>
      <c r="L65" s="134">
        <v>38.5</v>
      </c>
      <c r="M65" s="134">
        <v>132</v>
      </c>
      <c r="N65" s="134">
        <v>20</v>
      </c>
      <c r="O65" s="134">
        <v>104</v>
      </c>
      <c r="P65" s="134">
        <v>112.5</v>
      </c>
      <c r="Q65" s="134">
        <v>190</v>
      </c>
      <c r="R65" s="134">
        <v>636.80000000000007</v>
      </c>
      <c r="S65" s="134">
        <v>636.80000000000007</v>
      </c>
      <c r="T65" s="134">
        <v>0</v>
      </c>
      <c r="U65" s="134">
        <v>0</v>
      </c>
      <c r="V65" s="134">
        <v>1122</v>
      </c>
      <c r="W65" s="134">
        <v>1771</v>
      </c>
      <c r="X65" s="134">
        <v>0</v>
      </c>
      <c r="Y65" s="134">
        <v>5082</v>
      </c>
      <c r="Z65" s="134">
        <v>1966.8</v>
      </c>
      <c r="AA65" s="134">
        <v>0</v>
      </c>
      <c r="AB65" s="134">
        <v>0</v>
      </c>
      <c r="AC65" s="134">
        <v>0</v>
      </c>
      <c r="AD65" s="134">
        <v>0</v>
      </c>
      <c r="AE65" s="135">
        <v>0</v>
      </c>
    </row>
    <row r="66" spans="1:31" x14ac:dyDescent="0.2">
      <c r="A66" s="98" t="s">
        <v>25</v>
      </c>
      <c r="B66" s="99"/>
      <c r="C66" s="99"/>
      <c r="D66" s="99">
        <v>790</v>
      </c>
      <c r="E66" s="99">
        <v>1180</v>
      </c>
      <c r="F66" s="99">
        <v>48.75</v>
      </c>
      <c r="G66" s="99">
        <v>432.8</v>
      </c>
      <c r="H66" s="99">
        <v>433.2</v>
      </c>
      <c r="I66" s="99">
        <v>402</v>
      </c>
      <c r="J66" s="99">
        <v>402</v>
      </c>
      <c r="K66" s="99">
        <v>121.3125</v>
      </c>
      <c r="L66" s="99">
        <v>38.25</v>
      </c>
      <c r="M66" s="99">
        <v>137</v>
      </c>
      <c r="N66" s="99">
        <v>18</v>
      </c>
      <c r="O66" s="99">
        <v>121</v>
      </c>
      <c r="P66" s="99">
        <v>110.5</v>
      </c>
      <c r="Q66" s="99">
        <v>176.75</v>
      </c>
      <c r="R66" s="99">
        <v>610.4</v>
      </c>
      <c r="S66" s="99">
        <v>610.4</v>
      </c>
      <c r="T66" s="99">
        <v>0</v>
      </c>
      <c r="U66" s="99">
        <v>0</v>
      </c>
      <c r="V66" s="99">
        <v>1111</v>
      </c>
      <c r="W66" s="99">
        <v>1749</v>
      </c>
      <c r="X66" s="99">
        <v>0</v>
      </c>
      <c r="Y66" s="99">
        <v>5108.4000000000005</v>
      </c>
      <c r="Z66" s="99">
        <v>2032.8</v>
      </c>
      <c r="AA66" s="99">
        <v>0</v>
      </c>
      <c r="AB66" s="99">
        <v>0</v>
      </c>
      <c r="AC66" s="99">
        <v>0</v>
      </c>
      <c r="AD66" s="99">
        <v>0</v>
      </c>
      <c r="AE66" s="100">
        <v>0</v>
      </c>
    </row>
    <row r="67" spans="1:31" ht="13.5" thickBot="1" x14ac:dyDescent="0.25">
      <c r="A67" s="101" t="s">
        <v>26</v>
      </c>
      <c r="B67" s="102"/>
      <c r="C67" s="102"/>
      <c r="D67" s="102">
        <v>780</v>
      </c>
      <c r="E67" s="102">
        <v>1180</v>
      </c>
      <c r="F67" s="102">
        <v>42.5</v>
      </c>
      <c r="G67" s="102">
        <v>437.6</v>
      </c>
      <c r="H67" s="102">
        <v>437.6</v>
      </c>
      <c r="I67" s="102">
        <v>403.2</v>
      </c>
      <c r="J67" s="102">
        <v>403.8</v>
      </c>
      <c r="K67" s="102">
        <v>113.25</v>
      </c>
      <c r="L67" s="102">
        <v>36.25</v>
      </c>
      <c r="M67" s="102">
        <v>136.5</v>
      </c>
      <c r="N67" s="102">
        <v>16</v>
      </c>
      <c r="O67" s="102">
        <v>122</v>
      </c>
      <c r="P67" s="102">
        <v>106</v>
      </c>
      <c r="Q67" s="102">
        <v>180.25</v>
      </c>
      <c r="R67" s="102">
        <v>592</v>
      </c>
      <c r="S67" s="102">
        <v>591.6</v>
      </c>
      <c r="T67" s="102">
        <v>0</v>
      </c>
      <c r="U67" s="102">
        <v>0</v>
      </c>
      <c r="V67" s="102">
        <v>1111</v>
      </c>
      <c r="W67" s="102">
        <v>1705</v>
      </c>
      <c r="X67" s="102">
        <v>0</v>
      </c>
      <c r="Y67" s="102">
        <v>4989.6000000000004</v>
      </c>
      <c r="Z67" s="102">
        <v>2006.4</v>
      </c>
      <c r="AA67" s="102">
        <v>0</v>
      </c>
      <c r="AB67" s="102">
        <v>0</v>
      </c>
      <c r="AC67" s="102">
        <v>0</v>
      </c>
      <c r="AD67" s="102">
        <v>0</v>
      </c>
      <c r="AE67" s="103">
        <v>0</v>
      </c>
    </row>
    <row r="68" spans="1:31" x14ac:dyDescent="0.2">
      <c r="A68" s="87" t="s">
        <v>2</v>
      </c>
      <c r="B68" s="91">
        <f>SUM(B44:B67)</f>
        <v>0</v>
      </c>
      <c r="C68" s="91">
        <f t="shared" ref="C68:AE68" si="3">SUM(C44:C67)</f>
        <v>0</v>
      </c>
      <c r="D68" s="91">
        <f t="shared" si="3"/>
        <v>18690</v>
      </c>
      <c r="E68" s="91">
        <f t="shared" si="3"/>
        <v>26420</v>
      </c>
      <c r="F68" s="91">
        <f t="shared" si="3"/>
        <v>986.75</v>
      </c>
      <c r="G68" s="91">
        <f t="shared" si="3"/>
        <v>10311.200000000001</v>
      </c>
      <c r="H68" s="91">
        <f t="shared" si="3"/>
        <v>10311.6</v>
      </c>
      <c r="I68" s="91">
        <f t="shared" si="3"/>
        <v>8964</v>
      </c>
      <c r="J68" s="91">
        <f t="shared" si="3"/>
        <v>8964.5999999999985</v>
      </c>
      <c r="K68" s="91">
        <f t="shared" si="3"/>
        <v>2831.8125</v>
      </c>
      <c r="L68" s="91">
        <f t="shared" si="3"/>
        <v>768.75</v>
      </c>
      <c r="M68" s="91">
        <f t="shared" si="3"/>
        <v>3180</v>
      </c>
      <c r="N68" s="91">
        <f t="shared" si="3"/>
        <v>689</v>
      </c>
      <c r="O68" s="91">
        <f t="shared" si="3"/>
        <v>2688</v>
      </c>
      <c r="P68" s="91">
        <f t="shared" si="3"/>
        <v>3045.5</v>
      </c>
      <c r="Q68" s="91">
        <f t="shared" si="3"/>
        <v>4265</v>
      </c>
      <c r="R68" s="91">
        <f t="shared" si="3"/>
        <v>12305.6</v>
      </c>
      <c r="S68" s="91">
        <f t="shared" si="3"/>
        <v>12305.599999999999</v>
      </c>
      <c r="T68" s="91">
        <f t="shared" si="3"/>
        <v>0</v>
      </c>
      <c r="U68" s="91">
        <f t="shared" si="3"/>
        <v>0</v>
      </c>
      <c r="V68" s="91">
        <f t="shared" si="3"/>
        <v>26444</v>
      </c>
      <c r="W68" s="91">
        <f t="shared" si="3"/>
        <v>37829</v>
      </c>
      <c r="X68" s="91">
        <f t="shared" si="3"/>
        <v>118.8</v>
      </c>
      <c r="Y68" s="91">
        <f t="shared" si="3"/>
        <v>89377.200000000012</v>
      </c>
      <c r="Z68" s="91">
        <f t="shared" si="3"/>
        <v>23628</v>
      </c>
      <c r="AA68" s="91">
        <f t="shared" si="3"/>
        <v>4197.5999999999995</v>
      </c>
      <c r="AB68" s="91">
        <f t="shared" si="3"/>
        <v>0</v>
      </c>
      <c r="AC68" s="91">
        <f t="shared" si="3"/>
        <v>0</v>
      </c>
      <c r="AD68" s="91">
        <f t="shared" si="3"/>
        <v>0</v>
      </c>
      <c r="AE68" s="91">
        <f t="shared" si="3"/>
        <v>0</v>
      </c>
    </row>
    <row r="73" spans="1:31" ht="18" x14ac:dyDescent="0.25">
      <c r="A73" s="45"/>
      <c r="B73" s="145" t="s">
        <v>115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04"/>
      <c r="N73" s="104"/>
      <c r="O73" s="104"/>
      <c r="P73" s="104"/>
    </row>
    <row r="74" spans="1:31" x14ac:dyDescent="0.2">
      <c r="A74" s="45"/>
      <c r="B74" s="105"/>
      <c r="C74" s="105"/>
      <c r="D74" s="105"/>
      <c r="E74" s="105"/>
      <c r="F74" s="105"/>
      <c r="G74" s="105"/>
      <c r="H74" s="105"/>
      <c r="I74" s="105"/>
      <c r="J74" s="105"/>
      <c r="K74" s="81"/>
      <c r="L74" s="81"/>
      <c r="M74" s="81"/>
      <c r="N74" s="81"/>
      <c r="O74" s="81"/>
      <c r="P74" s="81"/>
    </row>
    <row r="75" spans="1:31" ht="18.75" thickBot="1" x14ac:dyDescent="0.3">
      <c r="A75" s="45"/>
      <c r="B75" s="147" t="s">
        <v>71</v>
      </c>
      <c r="C75" s="148"/>
      <c r="D75" s="148"/>
      <c r="E75" s="148"/>
      <c r="F75" s="148"/>
      <c r="G75" s="105"/>
      <c r="H75" s="147" t="s">
        <v>72</v>
      </c>
      <c r="I75" s="148"/>
      <c r="J75" s="148"/>
      <c r="K75" s="148"/>
      <c r="L75" s="148"/>
      <c r="M75" s="81"/>
      <c r="N75" s="81"/>
      <c r="O75" s="81"/>
      <c r="P75" s="81"/>
    </row>
    <row r="76" spans="1:31" ht="13.5" thickBot="1" x14ac:dyDescent="0.25">
      <c r="A76" s="45"/>
      <c r="B76" s="149" t="s">
        <v>73</v>
      </c>
      <c r="C76" s="150"/>
      <c r="D76" s="106" t="s">
        <v>74</v>
      </c>
      <c r="E76" s="106" t="s">
        <v>116</v>
      </c>
      <c r="F76" s="106" t="s">
        <v>117</v>
      </c>
      <c r="G76" s="107"/>
      <c r="H76" s="149" t="s">
        <v>73</v>
      </c>
      <c r="I76" s="150"/>
      <c r="J76" s="106" t="s">
        <v>74</v>
      </c>
      <c r="K76" s="106" t="s">
        <v>116</v>
      </c>
      <c r="L76" s="106" t="s">
        <v>117</v>
      </c>
      <c r="M76" s="81"/>
      <c r="N76" s="81"/>
      <c r="O76" s="81"/>
      <c r="P76" s="81"/>
    </row>
    <row r="77" spans="1:31" ht="25.5" x14ac:dyDescent="0.2">
      <c r="A77" s="45"/>
      <c r="B77" s="108" t="s">
        <v>75</v>
      </c>
      <c r="C77" s="109" t="s">
        <v>76</v>
      </c>
      <c r="D77" s="110">
        <v>10000</v>
      </c>
      <c r="E77" s="110">
        <v>10000</v>
      </c>
      <c r="F77" s="110">
        <v>10000</v>
      </c>
      <c r="G77" s="107"/>
      <c r="H77" s="108" t="s">
        <v>75</v>
      </c>
      <c r="I77" s="109" t="s">
        <v>76</v>
      </c>
      <c r="J77" s="110">
        <v>10000</v>
      </c>
      <c r="K77" s="110">
        <v>10000</v>
      </c>
      <c r="L77" s="110">
        <v>10000</v>
      </c>
      <c r="M77" s="81"/>
      <c r="N77" s="81"/>
      <c r="O77" s="81"/>
      <c r="P77" s="81"/>
    </row>
    <row r="78" spans="1:31" ht="25.5" x14ac:dyDescent="0.2">
      <c r="A78" s="45"/>
      <c r="B78" s="111" t="s">
        <v>77</v>
      </c>
      <c r="C78" s="112" t="s">
        <v>78</v>
      </c>
      <c r="D78" s="113">
        <v>19</v>
      </c>
      <c r="E78" s="113">
        <v>19</v>
      </c>
      <c r="F78" s="113">
        <v>19</v>
      </c>
      <c r="G78" s="107"/>
      <c r="H78" s="111" t="s">
        <v>77</v>
      </c>
      <c r="I78" s="112" t="s">
        <v>78</v>
      </c>
      <c r="J78" s="113">
        <v>20.3</v>
      </c>
      <c r="K78" s="113">
        <v>20.3</v>
      </c>
      <c r="L78" s="113">
        <v>20.3</v>
      </c>
      <c r="M78" s="81"/>
      <c r="N78" s="81"/>
      <c r="O78" s="81"/>
      <c r="P78" s="81"/>
    </row>
    <row r="79" spans="1:31" x14ac:dyDescent="0.2">
      <c r="A79" s="45"/>
      <c r="B79" s="141" t="s">
        <v>79</v>
      </c>
      <c r="C79" s="112" t="s">
        <v>80</v>
      </c>
      <c r="D79" s="113">
        <v>66.62</v>
      </c>
      <c r="E79" s="113">
        <v>66.62</v>
      </c>
      <c r="F79" s="113">
        <v>66.62</v>
      </c>
      <c r="G79" s="105"/>
      <c r="H79" s="141" t="s">
        <v>79</v>
      </c>
      <c r="I79" s="112" t="s">
        <v>80</v>
      </c>
      <c r="J79" s="113">
        <v>69.900000000000006</v>
      </c>
      <c r="K79" s="113">
        <v>69.900000000000006</v>
      </c>
      <c r="L79" s="113">
        <v>69.900000000000006</v>
      </c>
      <c r="M79" s="81"/>
      <c r="N79" s="81"/>
      <c r="O79" s="81"/>
      <c r="P79" s="81"/>
    </row>
    <row r="80" spans="1:31" x14ac:dyDescent="0.2">
      <c r="A80" s="45"/>
      <c r="B80" s="139"/>
      <c r="C80" s="112" t="s">
        <v>81</v>
      </c>
      <c r="D80" s="113">
        <v>70.72</v>
      </c>
      <c r="E80" s="113">
        <v>70.72</v>
      </c>
      <c r="F80" s="113">
        <v>70.72</v>
      </c>
      <c r="G80" s="105"/>
      <c r="H80" s="139"/>
      <c r="I80" s="112" t="s">
        <v>81</v>
      </c>
      <c r="J80" s="113">
        <v>74.099999999999994</v>
      </c>
      <c r="K80" s="113">
        <v>74.099999999999994</v>
      </c>
      <c r="L80" s="113">
        <v>74.099999999999994</v>
      </c>
      <c r="M80" s="81"/>
      <c r="N80" s="81"/>
      <c r="O80" s="81"/>
      <c r="P80" s="81"/>
    </row>
    <row r="81" spans="1:16" x14ac:dyDescent="0.2">
      <c r="A81" s="45"/>
      <c r="B81" s="142"/>
      <c r="C81" s="112" t="s">
        <v>82</v>
      </c>
      <c r="D81" s="113">
        <v>55.18</v>
      </c>
      <c r="E81" s="113">
        <v>55.18</v>
      </c>
      <c r="F81" s="113">
        <v>55.18</v>
      </c>
      <c r="G81" s="105"/>
      <c r="H81" s="142"/>
      <c r="I81" s="112" t="s">
        <v>82</v>
      </c>
      <c r="J81" s="113">
        <v>57.8</v>
      </c>
      <c r="K81" s="113">
        <v>57.8</v>
      </c>
      <c r="L81" s="113">
        <v>57.8</v>
      </c>
      <c r="M81" s="81"/>
      <c r="N81" s="81"/>
      <c r="O81" s="81"/>
      <c r="P81" s="81"/>
    </row>
    <row r="82" spans="1:16" ht="25.5" x14ac:dyDescent="0.2">
      <c r="A82" s="45"/>
      <c r="B82" s="111" t="s">
        <v>83</v>
      </c>
      <c r="C82" s="112" t="s">
        <v>84</v>
      </c>
      <c r="D82" s="113">
        <v>0.78</v>
      </c>
      <c r="E82" s="113">
        <v>0.78</v>
      </c>
      <c r="F82" s="113">
        <v>0.78</v>
      </c>
      <c r="G82" s="105"/>
      <c r="H82" s="111" t="s">
        <v>83</v>
      </c>
      <c r="I82" s="112" t="s">
        <v>84</v>
      </c>
      <c r="J82" s="113">
        <v>0.91</v>
      </c>
      <c r="K82" s="113">
        <v>0.91</v>
      </c>
      <c r="L82" s="113">
        <v>0.91</v>
      </c>
      <c r="M82" s="114"/>
      <c r="N82" s="114"/>
      <c r="O82" s="114"/>
      <c r="P82" s="114"/>
    </row>
    <row r="83" spans="1:16" x14ac:dyDescent="0.2">
      <c r="A83" s="45"/>
      <c r="B83" s="141" t="s">
        <v>85</v>
      </c>
      <c r="C83" s="112" t="s">
        <v>86</v>
      </c>
      <c r="D83" s="113">
        <v>17.079999999999998</v>
      </c>
      <c r="E83" s="113">
        <v>17.079999999999998</v>
      </c>
      <c r="F83" s="113">
        <v>17.079999999999998</v>
      </c>
      <c r="G83" s="105"/>
      <c r="H83" s="141" t="s">
        <v>85</v>
      </c>
      <c r="I83" s="112" t="s">
        <v>86</v>
      </c>
      <c r="J83" s="113">
        <v>16</v>
      </c>
      <c r="K83" s="113">
        <v>16</v>
      </c>
      <c r="L83" s="113">
        <v>16</v>
      </c>
      <c r="M83" s="81"/>
      <c r="N83" s="81"/>
      <c r="O83" s="81"/>
      <c r="P83" s="81"/>
    </row>
    <row r="84" spans="1:16" x14ac:dyDescent="0.2">
      <c r="A84" s="45"/>
      <c r="B84" s="139"/>
      <c r="C84" s="112" t="s">
        <v>87</v>
      </c>
      <c r="D84" s="113">
        <v>10.130000000000001</v>
      </c>
      <c r="E84" s="113">
        <v>10.130000000000001</v>
      </c>
      <c r="F84" s="113">
        <v>10.130000000000001</v>
      </c>
      <c r="G84" s="105"/>
      <c r="H84" s="139"/>
      <c r="I84" s="112" t="s">
        <v>87</v>
      </c>
      <c r="J84" s="113">
        <v>10.199999999999999</v>
      </c>
      <c r="K84" s="113">
        <v>10.199999999999999</v>
      </c>
      <c r="L84" s="113">
        <v>10.199999999999999</v>
      </c>
      <c r="M84" s="81"/>
      <c r="N84" s="81"/>
      <c r="O84" s="81"/>
      <c r="P84" s="81"/>
    </row>
    <row r="85" spans="1:16" x14ac:dyDescent="0.2">
      <c r="A85" s="45"/>
      <c r="B85" s="142"/>
      <c r="C85" s="112" t="s">
        <v>88</v>
      </c>
      <c r="D85" s="113">
        <v>5.86</v>
      </c>
      <c r="E85" s="113">
        <v>5.86</v>
      </c>
      <c r="F85" s="113">
        <v>5.86</v>
      </c>
      <c r="G85" s="105"/>
      <c r="H85" s="142"/>
      <c r="I85" s="112" t="s">
        <v>88</v>
      </c>
      <c r="J85" s="113">
        <v>5.9</v>
      </c>
      <c r="K85" s="113">
        <v>5.9</v>
      </c>
      <c r="L85" s="113">
        <v>5.9</v>
      </c>
      <c r="M85" s="81"/>
      <c r="N85" s="81" t="s">
        <v>89</v>
      </c>
      <c r="O85" s="81" t="s">
        <v>90</v>
      </c>
      <c r="P85" s="81" t="s">
        <v>91</v>
      </c>
    </row>
    <row r="86" spans="1:16" x14ac:dyDescent="0.2">
      <c r="A86" s="45"/>
      <c r="B86" s="141" t="s">
        <v>92</v>
      </c>
      <c r="C86" s="112" t="s">
        <v>93</v>
      </c>
      <c r="D86" s="115">
        <f>D10</f>
        <v>1020</v>
      </c>
      <c r="E86" s="115">
        <f>D16</f>
        <v>2110</v>
      </c>
      <c r="F86" s="115">
        <f>D28</f>
        <v>2010</v>
      </c>
      <c r="G86" s="105"/>
      <c r="H86" s="141" t="s">
        <v>92</v>
      </c>
      <c r="I86" s="112" t="s">
        <v>93</v>
      </c>
      <c r="J86" s="115">
        <f>E10</f>
        <v>1270</v>
      </c>
      <c r="K86" s="115">
        <f>E16</f>
        <v>2730</v>
      </c>
      <c r="L86" s="115">
        <f>E28</f>
        <v>2860</v>
      </c>
      <c r="M86" s="116">
        <v>4</v>
      </c>
      <c r="N86" s="117">
        <f>(D86+D89+J86+J89)/1000</f>
        <v>2.9990000000000001</v>
      </c>
      <c r="O86" s="117">
        <f>(D87+D90+J87+J90)/1000</f>
        <v>2.004</v>
      </c>
      <c r="P86" s="118">
        <f>SQRT((N86*N86)+(O86*O86))</f>
        <v>3.6069401159431522</v>
      </c>
    </row>
    <row r="87" spans="1:16" x14ac:dyDescent="0.2">
      <c r="A87" s="45"/>
      <c r="B87" s="139"/>
      <c r="C87" s="112" t="s">
        <v>94</v>
      </c>
      <c r="D87" s="115">
        <f>D47</f>
        <v>720</v>
      </c>
      <c r="E87" s="115">
        <f>D53</f>
        <v>810</v>
      </c>
      <c r="F87" s="115">
        <f>D65</f>
        <v>780</v>
      </c>
      <c r="G87" s="105"/>
      <c r="H87" s="139"/>
      <c r="I87" s="112" t="s">
        <v>94</v>
      </c>
      <c r="J87" s="115">
        <f>E47</f>
        <v>910</v>
      </c>
      <c r="K87" s="115">
        <f>E53</f>
        <v>1210</v>
      </c>
      <c r="L87" s="115">
        <f>E65</f>
        <v>1220</v>
      </c>
      <c r="M87" s="116">
        <v>10</v>
      </c>
      <c r="N87" s="117">
        <f>(E86+E89+K86+K89)/1000</f>
        <v>6.0190000000000001</v>
      </c>
      <c r="O87" s="117">
        <f>(E87+E90+K87+K90)/1000</f>
        <v>2.6059999999999999</v>
      </c>
      <c r="P87" s="118">
        <f>SQRT((N87*N87)+(O87*O87))</f>
        <v>6.558932611332426</v>
      </c>
    </row>
    <row r="88" spans="1:16" x14ac:dyDescent="0.2">
      <c r="A88" s="45"/>
      <c r="B88" s="139"/>
      <c r="C88" s="112" t="s">
        <v>95</v>
      </c>
      <c r="D88" s="119">
        <f>SQRT(D86^2+D87^2)</f>
        <v>1248.5191228010888</v>
      </c>
      <c r="E88" s="119">
        <f>SQRT(E86^2+E87^2)</f>
        <v>2260.1327394646537</v>
      </c>
      <c r="F88" s="119">
        <f>SQRT(F86^2+F87^2)</f>
        <v>2156.0380330597141</v>
      </c>
      <c r="G88" s="105"/>
      <c r="H88" s="139"/>
      <c r="I88" s="112" t="s">
        <v>95</v>
      </c>
      <c r="J88" s="119">
        <f>SQRT(J86^2+J87^2)</f>
        <v>1562.36999459155</v>
      </c>
      <c r="K88" s="119">
        <f>SQRT(K86^2+K87^2)</f>
        <v>2986.1346252304165</v>
      </c>
      <c r="L88" s="119">
        <f>SQRT(L86^2+L87^2)</f>
        <v>3109.3407661432029</v>
      </c>
      <c r="M88" s="120">
        <v>22</v>
      </c>
      <c r="N88" s="117">
        <f>(F86+F89+L86+L89)/1000</f>
        <v>6.0730000000000004</v>
      </c>
      <c r="O88" s="117">
        <f>(F87+F90+L87+L90)/1000</f>
        <v>2.6</v>
      </c>
      <c r="P88" s="118">
        <f>SQRT((N88*N88)+(O88*O88))</f>
        <v>6.6061584146915528</v>
      </c>
    </row>
    <row r="89" spans="1:16" x14ac:dyDescent="0.2">
      <c r="A89" s="45"/>
      <c r="B89" s="139"/>
      <c r="C89" s="112" t="s">
        <v>96</v>
      </c>
      <c r="D89" s="121">
        <v>285</v>
      </c>
      <c r="E89" s="121">
        <v>456</v>
      </c>
      <c r="F89" s="121">
        <v>493</v>
      </c>
      <c r="G89" s="105"/>
      <c r="H89" s="139"/>
      <c r="I89" s="112" t="s">
        <v>96</v>
      </c>
      <c r="J89" s="121">
        <v>424</v>
      </c>
      <c r="K89" s="121">
        <v>723</v>
      </c>
      <c r="L89" s="121">
        <v>710</v>
      </c>
      <c r="M89" s="81"/>
      <c r="N89" s="81"/>
      <c r="O89" s="81"/>
      <c r="P89" s="81"/>
    </row>
    <row r="90" spans="1:16" x14ac:dyDescent="0.2">
      <c r="A90" s="45"/>
      <c r="B90" s="139"/>
      <c r="C90" s="112" t="s">
        <v>97</v>
      </c>
      <c r="D90" s="121">
        <v>162</v>
      </c>
      <c r="E90" s="121">
        <v>225</v>
      </c>
      <c r="F90" s="121">
        <v>245</v>
      </c>
      <c r="G90" s="105"/>
      <c r="H90" s="139"/>
      <c r="I90" s="112" t="s">
        <v>97</v>
      </c>
      <c r="J90" s="121">
        <v>212</v>
      </c>
      <c r="K90" s="121">
        <v>361</v>
      </c>
      <c r="L90" s="121">
        <v>355</v>
      </c>
      <c r="M90" s="81"/>
      <c r="N90" s="81"/>
      <c r="O90" s="81"/>
      <c r="P90" s="81"/>
    </row>
    <row r="91" spans="1:16" x14ac:dyDescent="0.2">
      <c r="A91" s="45"/>
      <c r="B91" s="139"/>
      <c r="C91" s="112" t="s">
        <v>98</v>
      </c>
      <c r="D91" s="119">
        <f>SQRT(D89^2+D90^2)</f>
        <v>327.82464824963972</v>
      </c>
      <c r="E91" s="119">
        <f>SQRT(E89^2+E90^2)</f>
        <v>508.48893793277352</v>
      </c>
      <c r="F91" s="119">
        <f>SQRT(F89^2+F90^2)</f>
        <v>550.52157087620105</v>
      </c>
      <c r="G91" s="105"/>
      <c r="H91" s="139"/>
      <c r="I91" s="112" t="s">
        <v>98</v>
      </c>
      <c r="J91" s="119">
        <f>SQRT(J89^2+J90^2)</f>
        <v>474.04641122995542</v>
      </c>
      <c r="K91" s="119">
        <f>SQRT(K89^2+K90^2)</f>
        <v>808.11509081318366</v>
      </c>
      <c r="L91" s="119">
        <f>SQRT(L89^2+L90^2)</f>
        <v>793.80413201242538</v>
      </c>
      <c r="M91" s="81"/>
      <c r="N91" s="81"/>
      <c r="O91" s="81"/>
      <c r="P91" s="81"/>
    </row>
    <row r="92" spans="1:16" x14ac:dyDescent="0.2">
      <c r="A92" s="45"/>
      <c r="B92" s="142"/>
      <c r="C92" s="112" t="s">
        <v>99</v>
      </c>
      <c r="D92" s="119">
        <f>SQRT((D86+D89)^2+(D87+D90)^2)</f>
        <v>1575.1028537844759</v>
      </c>
      <c r="E92" s="119">
        <f>SQRT((E86+E89)^2+(E87+E90)^2)</f>
        <v>2766.8720606489919</v>
      </c>
      <c r="F92" s="119">
        <f>SQRT((F86+F89)^2+(F87+F90)^2)</f>
        <v>2704.7428713280678</v>
      </c>
      <c r="G92" s="105" t="s">
        <v>100</v>
      </c>
      <c r="H92" s="142"/>
      <c r="I92" s="112" t="s">
        <v>99</v>
      </c>
      <c r="J92" s="119">
        <f>SQRT((J86+J89)^2+(J87+J90)^2)</f>
        <v>2031.8759804673118</v>
      </c>
      <c r="K92" s="119">
        <f>SQRT((K86+K89)^2+(K87+K90)^2)</f>
        <v>3793.5801032797503</v>
      </c>
      <c r="L92" s="119">
        <f>SQRT((L86+L89)^2+(L87+L90)^2)</f>
        <v>3901.9898769730298</v>
      </c>
      <c r="M92" s="81"/>
      <c r="N92" s="81"/>
      <c r="O92" s="81"/>
      <c r="P92" s="81"/>
    </row>
    <row r="93" spans="1:16" x14ac:dyDescent="0.2">
      <c r="A93" s="45"/>
      <c r="B93" s="143" t="s">
        <v>101</v>
      </c>
      <c r="C93" s="112" t="s">
        <v>102</v>
      </c>
      <c r="D93" s="119">
        <f>D88/D77</f>
        <v>0.12485191228010888</v>
      </c>
      <c r="E93" s="119">
        <f>E88/E77</f>
        <v>0.22601327394646537</v>
      </c>
      <c r="F93" s="119">
        <f>F88/F77</f>
        <v>0.2156038033059714</v>
      </c>
      <c r="G93" s="105"/>
      <c r="H93" s="143" t="s">
        <v>101</v>
      </c>
      <c r="I93" s="112" t="s">
        <v>102</v>
      </c>
      <c r="J93" s="119">
        <f>J88/J77</f>
        <v>0.15623699945915501</v>
      </c>
      <c r="K93" s="119">
        <f>K88/K77</f>
        <v>0.29861346252304166</v>
      </c>
      <c r="L93" s="119">
        <f>L88/L77</f>
        <v>0.31093407661432027</v>
      </c>
      <c r="M93" s="81"/>
      <c r="N93" s="81"/>
      <c r="O93" s="81"/>
      <c r="P93" s="81"/>
    </row>
    <row r="94" spans="1:16" x14ac:dyDescent="0.2">
      <c r="A94" s="45"/>
      <c r="B94" s="143"/>
      <c r="C94" s="112" t="s">
        <v>103</v>
      </c>
      <c r="D94" s="119">
        <f>D91/D77</f>
        <v>3.2782464824963969E-2</v>
      </c>
      <c r="E94" s="119">
        <f>E91/E77</f>
        <v>5.0848893793277353E-2</v>
      </c>
      <c r="F94" s="119">
        <f>F91/F77</f>
        <v>5.5052157087620103E-2</v>
      </c>
      <c r="G94" s="105"/>
      <c r="H94" s="143"/>
      <c r="I94" s="112" t="s">
        <v>103</v>
      </c>
      <c r="J94" s="119">
        <f>J91/J77</f>
        <v>4.7404641122995542E-2</v>
      </c>
      <c r="K94" s="119">
        <f>K91/K77</f>
        <v>8.0811509081318372E-2</v>
      </c>
      <c r="L94" s="119">
        <f>L91/L77</f>
        <v>7.9380413201242533E-2</v>
      </c>
      <c r="M94" s="81"/>
      <c r="N94" s="81"/>
      <c r="O94" s="81"/>
      <c r="P94" s="81"/>
    </row>
    <row r="95" spans="1:16" ht="13.5" thickBot="1" x14ac:dyDescent="0.25">
      <c r="A95" s="45"/>
      <c r="B95" s="144"/>
      <c r="C95" s="122" t="s">
        <v>104</v>
      </c>
      <c r="D95" s="123">
        <f>D92/D77</f>
        <v>0.15751028537844758</v>
      </c>
      <c r="E95" s="123">
        <f>E92/E77</f>
        <v>0.27668720606489922</v>
      </c>
      <c r="F95" s="123">
        <f>F92/F77</f>
        <v>0.2704742871328068</v>
      </c>
      <c r="G95" s="105"/>
      <c r="H95" s="144"/>
      <c r="I95" s="122" t="s">
        <v>104</v>
      </c>
      <c r="J95" s="123">
        <f>J92/J77</f>
        <v>0.20318759804673117</v>
      </c>
      <c r="K95" s="123">
        <f>K92/K77</f>
        <v>0.37935801032797506</v>
      </c>
      <c r="L95" s="123">
        <f>L92/L77</f>
        <v>0.39019898769730299</v>
      </c>
      <c r="M95" s="81"/>
      <c r="N95" s="81"/>
      <c r="O95" s="81"/>
      <c r="P95" s="81"/>
    </row>
    <row r="96" spans="1:16" ht="25.5" x14ac:dyDescent="0.2">
      <c r="A96" s="45"/>
      <c r="B96" s="124" t="s">
        <v>105</v>
      </c>
      <c r="C96" s="125" t="s">
        <v>106</v>
      </c>
      <c r="D96" s="126">
        <f>D78+D101*D95^2+D102*D94^2+D103*D93^2</f>
        <v>20.449145180800002</v>
      </c>
      <c r="E96" s="126">
        <f>E78+E101*E95^2+E102*E94^2+E103*E93^2</f>
        <v>23.526184435200001</v>
      </c>
      <c r="F96" s="126">
        <f>F78+F101*F95^2+F102*F94^2+F103*F93^2</f>
        <v>23.282320480799999</v>
      </c>
      <c r="G96" s="105"/>
      <c r="H96" s="124" t="s">
        <v>105</v>
      </c>
      <c r="I96" s="125" t="s">
        <v>106</v>
      </c>
      <c r="J96" s="126">
        <f>J78+J101*J95^2+J102*J94^2+J103*J93^2</f>
        <v>22.803243320000004</v>
      </c>
      <c r="K96" s="126">
        <f>K78+K101*K95^2+K102*K94^2+K103*K93^2</f>
        <v>29.094830250000005</v>
      </c>
      <c r="L96" s="126">
        <f>L78+L101*L95^2+L102*L94^2+L103*L93^2</f>
        <v>29.648564025000002</v>
      </c>
      <c r="M96" s="81"/>
      <c r="N96" s="81"/>
      <c r="O96" s="81"/>
      <c r="P96" s="81"/>
    </row>
    <row r="97" spans="1:16" ht="39" thickBot="1" x14ac:dyDescent="0.25">
      <c r="A97" s="45"/>
      <c r="B97" s="127" t="s">
        <v>107</v>
      </c>
      <c r="C97" s="122" t="s">
        <v>108</v>
      </c>
      <c r="D97" s="128">
        <f>(D98*D95^2+D99*D94^2+D100*D93^2+D82)/100*D77</f>
        <v>114.40967396999999</v>
      </c>
      <c r="E97" s="128">
        <f>(E98*E95^2+E99*E94^2+E100*E93^2+E82)/100*E77</f>
        <v>192.30043242999997</v>
      </c>
      <c r="F97" s="128">
        <f>(F98*F95^2+F99*F94^2+F100*F93^2+F82)/100*F77</f>
        <v>185.70286012000003</v>
      </c>
      <c r="G97" s="129"/>
      <c r="H97" s="127" t="s">
        <v>107</v>
      </c>
      <c r="I97" s="122" t="s">
        <v>108</v>
      </c>
      <c r="J97" s="128">
        <f>(J98*J95^2+J99*J94^2+J100*J93^2+J82)/100*J77</f>
        <v>147.19556399999999</v>
      </c>
      <c r="K97" s="128">
        <f>(K98*K95^2+K99*K94^2+K100*K93^2+K82)/100*K77</f>
        <v>289.26829000000004</v>
      </c>
      <c r="L97" s="128">
        <f>(L98*L95^2+L99*L94^2+L100*L93^2+L82)/100*L77</f>
        <v>302.12838499999992</v>
      </c>
      <c r="M97" s="81"/>
      <c r="N97" s="81"/>
      <c r="O97" s="81"/>
      <c r="P97" s="81"/>
    </row>
    <row r="98" spans="1:16" x14ac:dyDescent="0.2">
      <c r="A98" s="45"/>
      <c r="B98" s="138" t="s">
        <v>85</v>
      </c>
      <c r="C98" s="109" t="s">
        <v>109</v>
      </c>
      <c r="D98" s="110">
        <f>(D83+D84-D85)/2</f>
        <v>10.675000000000001</v>
      </c>
      <c r="E98" s="110">
        <f>(E83+E84-E85)/2</f>
        <v>10.675000000000001</v>
      </c>
      <c r="F98" s="110">
        <f>(F83+F84-F85)/2</f>
        <v>10.675000000000001</v>
      </c>
      <c r="G98" s="129"/>
      <c r="H98" s="138" t="s">
        <v>85</v>
      </c>
      <c r="I98" s="109" t="s">
        <v>109</v>
      </c>
      <c r="J98" s="110">
        <f>(J83+J84-J85)/2</f>
        <v>10.149999999999999</v>
      </c>
      <c r="K98" s="110">
        <f>(K83+K84-K85)/2</f>
        <v>10.149999999999999</v>
      </c>
      <c r="L98" s="110">
        <f>(L83+L84-L85)/2</f>
        <v>10.149999999999999</v>
      </c>
      <c r="M98" s="81"/>
      <c r="N98" s="81"/>
      <c r="O98" s="81"/>
      <c r="P98" s="81"/>
    </row>
    <row r="99" spans="1:16" x14ac:dyDescent="0.2">
      <c r="A99" s="45"/>
      <c r="B99" s="139"/>
      <c r="C99" s="112" t="s">
        <v>110</v>
      </c>
      <c r="D99" s="113">
        <f>(D84+D85-D83)/2</f>
        <v>-0.54499999999999815</v>
      </c>
      <c r="E99" s="113">
        <f>(E84+E85-E83)/2</f>
        <v>-0.54499999999999815</v>
      </c>
      <c r="F99" s="113">
        <f>(F84+F85-F83)/2</f>
        <v>-0.54499999999999815</v>
      </c>
      <c r="G99" s="129"/>
      <c r="H99" s="139"/>
      <c r="I99" s="112" t="s">
        <v>110</v>
      </c>
      <c r="J99" s="113">
        <f>(J84+J85-J83)/2</f>
        <v>5.0000000000000711E-2</v>
      </c>
      <c r="K99" s="113">
        <f>(K84+K85-K83)/2</f>
        <v>5.0000000000000711E-2</v>
      </c>
      <c r="L99" s="113">
        <f>(L84+L85-L83)/2</f>
        <v>5.0000000000000711E-2</v>
      </c>
      <c r="M99" s="81"/>
      <c r="N99" s="81"/>
      <c r="O99" s="81"/>
      <c r="P99" s="81"/>
    </row>
    <row r="100" spans="1:16" ht="13.5" thickBot="1" x14ac:dyDescent="0.25">
      <c r="A100" s="45"/>
      <c r="B100" s="140"/>
      <c r="C100" s="122" t="s">
        <v>111</v>
      </c>
      <c r="D100" s="130">
        <f>(D83+D85-D84)/2</f>
        <v>6.4049999999999985</v>
      </c>
      <c r="E100" s="130">
        <f>(E83+E85-E84)/2</f>
        <v>6.4049999999999985</v>
      </c>
      <c r="F100" s="130">
        <f>(F83+F85-F84)/2</f>
        <v>6.4049999999999985</v>
      </c>
      <c r="G100" s="129"/>
      <c r="H100" s="140"/>
      <c r="I100" s="122" t="s">
        <v>111</v>
      </c>
      <c r="J100" s="130">
        <f>(J83+J85-J84)/2</f>
        <v>5.85</v>
      </c>
      <c r="K100" s="130">
        <f>(K83+K85-K84)/2</f>
        <v>5.85</v>
      </c>
      <c r="L100" s="130">
        <f>(L83+L85-L84)/2</f>
        <v>5.85</v>
      </c>
      <c r="M100" s="114"/>
      <c r="N100" s="114"/>
      <c r="O100" s="114"/>
      <c r="P100" s="114"/>
    </row>
    <row r="101" spans="1:16" x14ac:dyDescent="0.2">
      <c r="A101" s="45"/>
      <c r="B101" s="138" t="s">
        <v>85</v>
      </c>
      <c r="C101" s="109" t="s">
        <v>112</v>
      </c>
      <c r="D101" s="110">
        <f>(D79+D80-D81)/2</f>
        <v>41.08</v>
      </c>
      <c r="E101" s="110">
        <f>(E79+E80-E81)/2</f>
        <v>41.08</v>
      </c>
      <c r="F101" s="110">
        <f>(F79+F80-F81)/2</f>
        <v>41.08</v>
      </c>
      <c r="G101" s="129"/>
      <c r="H101" s="138" t="s">
        <v>85</v>
      </c>
      <c r="I101" s="109" t="s">
        <v>112</v>
      </c>
      <c r="J101" s="110">
        <f>(J79+J80-J81)/2</f>
        <v>43.1</v>
      </c>
      <c r="K101" s="110">
        <f>(K79+K80-K81)/2</f>
        <v>43.1</v>
      </c>
      <c r="L101" s="110">
        <f>(L79+L80-L81)/2</f>
        <v>43.1</v>
      </c>
      <c r="M101" s="81"/>
      <c r="N101" s="81"/>
      <c r="O101" s="81"/>
      <c r="P101" s="81"/>
    </row>
    <row r="102" spans="1:16" x14ac:dyDescent="0.2">
      <c r="A102" s="45"/>
      <c r="B102" s="139"/>
      <c r="C102" s="112" t="s">
        <v>113</v>
      </c>
      <c r="D102" s="113">
        <f>(D80+D81-D79)/2</f>
        <v>29.64</v>
      </c>
      <c r="E102" s="113">
        <f>(E80+E81-E79)/2</f>
        <v>29.64</v>
      </c>
      <c r="F102" s="113">
        <f>(F80+F81-F79)/2</f>
        <v>29.64</v>
      </c>
      <c r="G102" s="129"/>
      <c r="H102" s="139"/>
      <c r="I102" s="112" t="s">
        <v>113</v>
      </c>
      <c r="J102" s="113">
        <f>(J80+J81-J79)/2</f>
        <v>30.999999999999986</v>
      </c>
      <c r="K102" s="113">
        <f>(K80+K81-K79)/2</f>
        <v>30.999999999999986</v>
      </c>
      <c r="L102" s="113">
        <f>(L80+L81-L79)/2</f>
        <v>30.999999999999986</v>
      </c>
      <c r="M102" s="81"/>
      <c r="N102" s="81"/>
      <c r="O102" s="81"/>
      <c r="P102" s="81"/>
    </row>
    <row r="103" spans="1:16" ht="13.5" thickBot="1" x14ac:dyDescent="0.25">
      <c r="A103" s="45"/>
      <c r="B103" s="140"/>
      <c r="C103" s="122" t="s">
        <v>114</v>
      </c>
      <c r="D103" s="130">
        <f>(D79+D81-D80)/2</f>
        <v>25.540000000000006</v>
      </c>
      <c r="E103" s="130">
        <f>(E79+E81-E80)/2</f>
        <v>25.540000000000006</v>
      </c>
      <c r="F103" s="130">
        <f>(F79+F81-F80)/2</f>
        <v>25.540000000000006</v>
      </c>
      <c r="G103" s="129"/>
      <c r="H103" s="140"/>
      <c r="I103" s="122" t="s">
        <v>114</v>
      </c>
      <c r="J103" s="130">
        <f>(J79+J81-J80)/2</f>
        <v>26.800000000000004</v>
      </c>
      <c r="K103" s="130">
        <f>(K79+K81-K80)/2</f>
        <v>26.800000000000004</v>
      </c>
      <c r="L103" s="130">
        <f>(L79+L81-L80)/2</f>
        <v>26.800000000000004</v>
      </c>
      <c r="M103" s="81"/>
      <c r="N103" s="81"/>
      <c r="O103" s="81"/>
      <c r="P103" s="81"/>
    </row>
    <row r="104" spans="1:16" x14ac:dyDescent="0.2">
      <c r="A104" s="45"/>
    </row>
  </sheetData>
  <mergeCells count="17">
    <mergeCell ref="B79:B81"/>
    <mergeCell ref="H79:H81"/>
    <mergeCell ref="B73:L73"/>
    <mergeCell ref="B75:F75"/>
    <mergeCell ref="H75:L75"/>
    <mergeCell ref="B76:C76"/>
    <mergeCell ref="H76:I76"/>
    <mergeCell ref="B98:B100"/>
    <mergeCell ref="H98:H100"/>
    <mergeCell ref="B101:B103"/>
    <mergeCell ref="H101:H103"/>
    <mergeCell ref="B83:B85"/>
    <mergeCell ref="H83:H85"/>
    <mergeCell ref="B86:B92"/>
    <mergeCell ref="H86:H92"/>
    <mergeCell ref="B93:B95"/>
    <mergeCell ref="H93:H9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Устюжна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2015-07-14T06:02:10Z</dcterms:modified>
</cp:coreProperties>
</file>